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Intel_i5\Desktop\Изм. в МБ-2024\"/>
    </mc:Choice>
  </mc:AlternateContent>
  <bookViews>
    <workbookView xWindow="0" yWindow="0" windowWidth="23040" windowHeight="8070" tabRatio="597" activeTab="1"/>
  </bookViews>
  <sheets>
    <sheet name="Прил.4" sheetId="3" r:id="rId1"/>
    <sheet name="Прил.5" sheetId="4" r:id="rId2"/>
  </sheets>
  <definedNames>
    <definedName name="_xlnm._FilterDatabase" localSheetId="0" hidden="1">Прил.4!$A$10:$I$384</definedName>
    <definedName name="_xlnm._FilterDatabase" localSheetId="1" hidden="1">Прил.5!$A$11:$H$335</definedName>
    <definedName name="APPT" localSheetId="0">Прил.4!#REF!</definedName>
    <definedName name="FIO" localSheetId="0">Прил.4!#REF!</definedName>
    <definedName name="SIGN" localSheetId="0">Прил.4!#REF!</definedName>
  </definedNames>
  <calcPr calcId="162913"/>
</workbook>
</file>

<file path=xl/calcChain.xml><?xml version="1.0" encoding="utf-8"?>
<calcChain xmlns="http://schemas.openxmlformats.org/spreadsheetml/2006/main">
  <c r="F239" i="4" l="1"/>
  <c r="F238" i="4"/>
  <c r="F237" i="4"/>
  <c r="I229" i="4"/>
  <c r="G246" i="3"/>
  <c r="G303" i="3"/>
  <c r="V271" i="3"/>
  <c r="G172" i="3"/>
  <c r="G22" i="3"/>
  <c r="V24" i="3"/>
  <c r="G380" i="3"/>
  <c r="G378" i="3" s="1"/>
  <c r="G377" i="3" s="1"/>
  <c r="F246" i="4"/>
  <c r="F245" i="4" s="1"/>
  <c r="F244" i="4" s="1"/>
  <c r="F243" i="4" s="1"/>
  <c r="F242" i="4" s="1"/>
  <c r="G335" i="3"/>
  <c r="G334" i="3" s="1"/>
  <c r="G333" i="3" s="1"/>
  <c r="G332" i="3" s="1"/>
  <c r="G337" i="3"/>
  <c r="H337" i="3"/>
  <c r="I337" i="3"/>
  <c r="G340" i="3"/>
  <c r="G339" i="3" s="1"/>
  <c r="F204" i="4"/>
  <c r="F203" i="4" s="1"/>
  <c r="F202" i="4" s="1"/>
  <c r="F201" i="4" s="1"/>
  <c r="F200" i="4" s="1"/>
  <c r="G289" i="3"/>
  <c r="G288" i="3" s="1"/>
  <c r="G287" i="3" s="1"/>
  <c r="G286" i="3" s="1"/>
  <c r="G271" i="3"/>
  <c r="F75" i="4" l="1"/>
  <c r="F74" i="4" s="1"/>
  <c r="F73" i="4" s="1"/>
  <c r="F72" i="4" s="1"/>
  <c r="F71" i="4" s="1"/>
  <c r="G43" i="3"/>
  <c r="G42" i="3" s="1"/>
  <c r="G41" i="3" s="1"/>
  <c r="G40" i="3" s="1"/>
  <c r="F328" i="4" l="1"/>
  <c r="F327" i="4" s="1"/>
  <c r="F326" i="4" s="1"/>
  <c r="G375" i="3"/>
  <c r="G374" i="3" s="1"/>
  <c r="G218" i="3" l="1"/>
  <c r="G217" i="3" s="1"/>
  <c r="G132" i="3"/>
  <c r="F102" i="4" l="1"/>
  <c r="F101" i="4" s="1"/>
  <c r="G371" i="3"/>
  <c r="G370" i="3" s="1"/>
  <c r="F30" i="4" l="1"/>
  <c r="F26" i="4"/>
  <c r="F207" i="4"/>
  <c r="F206" i="4" s="1"/>
  <c r="F260" i="4"/>
  <c r="F259" i="4" s="1"/>
  <c r="G118" i="3"/>
  <c r="G122" i="3"/>
  <c r="G292" i="3"/>
  <c r="G19" i="3"/>
  <c r="AH29" i="4" s="1"/>
  <c r="G33" i="3"/>
  <c r="V381" i="3" l="1"/>
  <c r="G317" i="4"/>
  <c r="G316" i="4" s="1"/>
  <c r="G315" i="4" s="1"/>
  <c r="H317" i="4"/>
  <c r="H316" i="4" s="1"/>
  <c r="H315" i="4" s="1"/>
  <c r="F317" i="4"/>
  <c r="F316" i="4" s="1"/>
  <c r="F315" i="4" s="1"/>
  <c r="G314" i="4"/>
  <c r="G313" i="4" s="1"/>
  <c r="H314" i="4"/>
  <c r="H313" i="4" s="1"/>
  <c r="F314" i="4"/>
  <c r="F313" i="4" s="1"/>
  <c r="G312" i="4"/>
  <c r="H312" i="4"/>
  <c r="G311" i="4"/>
  <c r="H311" i="4"/>
  <c r="F311" i="4"/>
  <c r="F312" i="4"/>
  <c r="G310" i="4"/>
  <c r="H310" i="4"/>
  <c r="F310" i="4"/>
  <c r="G307" i="4"/>
  <c r="G306" i="4" s="1"/>
  <c r="H307" i="4"/>
  <c r="H306" i="4" s="1"/>
  <c r="F307" i="4"/>
  <c r="F306" i="4" s="1"/>
  <c r="G305" i="4"/>
  <c r="H305" i="4"/>
  <c r="G304" i="4"/>
  <c r="H304" i="4"/>
  <c r="G303" i="4"/>
  <c r="H303" i="4"/>
  <c r="F304" i="4"/>
  <c r="F305" i="4"/>
  <c r="F303" i="4"/>
  <c r="G318" i="4"/>
  <c r="H318" i="4"/>
  <c r="F318" i="4"/>
  <c r="G279" i="4"/>
  <c r="G278" i="4" s="1"/>
  <c r="H279" i="4"/>
  <c r="H278" i="4" s="1"/>
  <c r="G277" i="4"/>
  <c r="G276" i="4" s="1"/>
  <c r="H277" i="4"/>
  <c r="H276" i="4" s="1"/>
  <c r="F279" i="4"/>
  <c r="F278" i="4" s="1"/>
  <c r="F277" i="4"/>
  <c r="F276" i="4" s="1"/>
  <c r="G272" i="4"/>
  <c r="G271" i="4" s="1"/>
  <c r="H272" i="4"/>
  <c r="H271" i="4" s="1"/>
  <c r="F272" i="4"/>
  <c r="F271" i="4" s="1"/>
  <c r="G270" i="4"/>
  <c r="G269" i="4" s="1"/>
  <c r="H270" i="4"/>
  <c r="H269" i="4" s="1"/>
  <c r="F270" i="4"/>
  <c r="F269" i="4" s="1"/>
  <c r="G268" i="4"/>
  <c r="H268" i="4"/>
  <c r="G267" i="4"/>
  <c r="H267" i="4"/>
  <c r="H266" i="4"/>
  <c r="G266" i="4"/>
  <c r="F267" i="4"/>
  <c r="F268" i="4"/>
  <c r="F266" i="4"/>
  <c r="G264" i="4"/>
  <c r="H264" i="4"/>
  <c r="G263" i="4"/>
  <c r="H263" i="4"/>
  <c r="G262" i="4"/>
  <c r="H262" i="4"/>
  <c r="F263" i="4"/>
  <c r="F264" i="4"/>
  <c r="F262" i="4"/>
  <c r="G256" i="4"/>
  <c r="G255" i="4" s="1"/>
  <c r="H256" i="4"/>
  <c r="H255" i="4" s="1"/>
  <c r="F256" i="4"/>
  <c r="F255" i="4" s="1"/>
  <c r="G254" i="4"/>
  <c r="H254" i="4"/>
  <c r="G253" i="4"/>
  <c r="H253" i="4"/>
  <c r="F253" i="4"/>
  <c r="F254" i="4"/>
  <c r="G252" i="4"/>
  <c r="H252" i="4"/>
  <c r="F252" i="4"/>
  <c r="G250" i="4"/>
  <c r="G249" i="4" s="1"/>
  <c r="H250" i="4"/>
  <c r="H249" i="4" s="1"/>
  <c r="F250" i="4"/>
  <c r="F249" i="4" s="1"/>
  <c r="G248" i="4"/>
  <c r="G247" i="4" s="1"/>
  <c r="H248" i="4"/>
  <c r="H247" i="4" s="1"/>
  <c r="F248" i="4"/>
  <c r="F247" i="4" s="1"/>
  <c r="G241" i="4"/>
  <c r="G240" i="4" s="1"/>
  <c r="H241" i="4"/>
  <c r="H240" i="4" s="1"/>
  <c r="F241" i="4"/>
  <c r="F240" i="4" s="1"/>
  <c r="G238" i="4"/>
  <c r="H238" i="4"/>
  <c r="G237" i="4"/>
  <c r="H237" i="4"/>
  <c r="G235" i="4"/>
  <c r="G234" i="4" s="1"/>
  <c r="H235" i="4"/>
  <c r="H234" i="4" s="1"/>
  <c r="F235" i="4"/>
  <c r="F234" i="4" s="1"/>
  <c r="G233" i="4"/>
  <c r="H233" i="4"/>
  <c r="F233" i="4"/>
  <c r="G232" i="4"/>
  <c r="H232" i="4"/>
  <c r="F232" i="4"/>
  <c r="G230" i="4"/>
  <c r="G229" i="4" s="1"/>
  <c r="H230" i="4"/>
  <c r="H229" i="4" s="1"/>
  <c r="F230" i="4"/>
  <c r="F229" i="4" s="1"/>
  <c r="G217" i="4"/>
  <c r="G216" i="4" s="1"/>
  <c r="H217" i="4"/>
  <c r="H216" i="4" s="1"/>
  <c r="F217" i="4"/>
  <c r="F216" i="4" s="1"/>
  <c r="G215" i="4"/>
  <c r="H215" i="4"/>
  <c r="G214" i="4"/>
  <c r="H214" i="4"/>
  <c r="F214" i="4"/>
  <c r="F215" i="4"/>
  <c r="G213" i="4"/>
  <c r="H213" i="4"/>
  <c r="F213" i="4"/>
  <c r="G211" i="4"/>
  <c r="G210" i="4" s="1"/>
  <c r="H211" i="4"/>
  <c r="H210" i="4" s="1"/>
  <c r="F211" i="4"/>
  <c r="F210" i="4" s="1"/>
  <c r="G209" i="4"/>
  <c r="G208" i="4" s="1"/>
  <c r="H209" i="4"/>
  <c r="H208" i="4" s="1"/>
  <c r="F209" i="4"/>
  <c r="F208" i="4" s="1"/>
  <c r="G199" i="4"/>
  <c r="G198" i="4" s="1"/>
  <c r="H199" i="4"/>
  <c r="H198" i="4" s="1"/>
  <c r="F199" i="4"/>
  <c r="F198" i="4" s="1"/>
  <c r="G188" i="4"/>
  <c r="H188" i="4"/>
  <c r="G186" i="4"/>
  <c r="H186" i="4"/>
  <c r="G184" i="4"/>
  <c r="H184" i="4"/>
  <c r="G182" i="4"/>
  <c r="H182" i="4"/>
  <c r="G180" i="4"/>
  <c r="H180" i="4"/>
  <c r="G178" i="4"/>
  <c r="H178" i="4"/>
  <c r="G171" i="4"/>
  <c r="H171" i="4"/>
  <c r="G107" i="3"/>
  <c r="H107" i="3"/>
  <c r="I107" i="3"/>
  <c r="G163" i="4"/>
  <c r="G162" i="4" s="1"/>
  <c r="H163" i="4"/>
  <c r="H162" i="4" s="1"/>
  <c r="F163" i="4"/>
  <c r="F162" i="4" s="1"/>
  <c r="G144" i="4"/>
  <c r="G143" i="4" s="1"/>
  <c r="H144" i="4"/>
  <c r="H143" i="4" s="1"/>
  <c r="F144" i="4"/>
  <c r="F143" i="4" s="1"/>
  <c r="G142" i="4"/>
  <c r="G141" i="4" s="1"/>
  <c r="H142" i="4"/>
  <c r="H141" i="4" s="1"/>
  <c r="F142" i="4"/>
  <c r="F141" i="4" s="1"/>
  <c r="G140" i="4"/>
  <c r="G139" i="4" s="1"/>
  <c r="H140" i="4"/>
  <c r="H139" i="4" s="1"/>
  <c r="F140" i="4"/>
  <c r="F139" i="4" s="1"/>
  <c r="H87" i="3"/>
  <c r="I87" i="3"/>
  <c r="G134" i="4"/>
  <c r="G133" i="4" s="1"/>
  <c r="H134" i="4"/>
  <c r="H133" i="4" s="1"/>
  <c r="F134" i="4"/>
  <c r="F133" i="4" s="1"/>
  <c r="G132" i="4"/>
  <c r="G131" i="4" s="1"/>
  <c r="H132" i="4"/>
  <c r="H131" i="4" s="1"/>
  <c r="F132" i="4"/>
  <c r="F131" i="4" s="1"/>
  <c r="G130" i="4"/>
  <c r="G129" i="4" s="1"/>
  <c r="H130" i="4"/>
  <c r="H129" i="4" s="1"/>
  <c r="F130" i="4"/>
  <c r="F129" i="4" s="1"/>
  <c r="G128" i="4"/>
  <c r="G127" i="4" s="1"/>
  <c r="H128" i="4"/>
  <c r="H127" i="4" s="1"/>
  <c r="F128" i="4"/>
  <c r="F127" i="4" s="1"/>
  <c r="G126" i="4"/>
  <c r="G125" i="4" s="1"/>
  <c r="H126" i="4"/>
  <c r="H125" i="4" s="1"/>
  <c r="F126" i="4"/>
  <c r="F125" i="4" s="1"/>
  <c r="G124" i="4"/>
  <c r="G123" i="4" s="1"/>
  <c r="H124" i="4"/>
  <c r="H123" i="4" s="1"/>
  <c r="F124" i="4"/>
  <c r="F123" i="4" s="1"/>
  <c r="H121" i="4"/>
  <c r="H122" i="4"/>
  <c r="G121" i="4"/>
  <c r="G122" i="4"/>
  <c r="F121" i="4"/>
  <c r="F122" i="4"/>
  <c r="G120" i="4"/>
  <c r="H120" i="4"/>
  <c r="F120" i="4"/>
  <c r="G117" i="4"/>
  <c r="G116" i="4" s="1"/>
  <c r="H117" i="4"/>
  <c r="H116" i="4" s="1"/>
  <c r="F117" i="4"/>
  <c r="F116" i="4" s="1"/>
  <c r="G115" i="4"/>
  <c r="G114" i="4" s="1"/>
  <c r="H115" i="4"/>
  <c r="H114" i="4" s="1"/>
  <c r="F115" i="4"/>
  <c r="F114" i="4" s="1"/>
  <c r="G113" i="4"/>
  <c r="G112" i="4" s="1"/>
  <c r="H113" i="4"/>
  <c r="H112" i="4" s="1"/>
  <c r="F113" i="4"/>
  <c r="F112" i="4" s="1"/>
  <c r="G62" i="4"/>
  <c r="H62" i="4"/>
  <c r="H61" i="4" s="1"/>
  <c r="G60" i="4"/>
  <c r="H60" i="4"/>
  <c r="G58" i="4"/>
  <c r="H58" i="4"/>
  <c r="G57" i="4"/>
  <c r="H57" i="4"/>
  <c r="G55" i="4"/>
  <c r="H55" i="4"/>
  <c r="G53" i="4"/>
  <c r="H53" i="4"/>
  <c r="G52" i="4"/>
  <c r="H52" i="4"/>
  <c r="G51" i="4"/>
  <c r="H51" i="4"/>
  <c r="G49" i="4"/>
  <c r="G48" i="4" s="1"/>
  <c r="H49" i="4"/>
  <c r="H48" i="4" s="1"/>
  <c r="G45" i="4"/>
  <c r="H45" i="4"/>
  <c r="F57" i="4"/>
  <c r="G98" i="4"/>
  <c r="G97" i="4" s="1"/>
  <c r="H98" i="4"/>
  <c r="H97" i="4" s="1"/>
  <c r="F98" i="4"/>
  <c r="F97" i="4" s="1"/>
  <c r="G110" i="4"/>
  <c r="H110" i="4"/>
  <c r="G109" i="4"/>
  <c r="H109" i="4"/>
  <c r="G108" i="4"/>
  <c r="H108" i="4"/>
  <c r="F109" i="4"/>
  <c r="F110" i="4"/>
  <c r="F108" i="4"/>
  <c r="G104" i="4"/>
  <c r="G103" i="4" s="1"/>
  <c r="H104" i="4"/>
  <c r="H103" i="4" s="1"/>
  <c r="F104" i="4"/>
  <c r="F103" i="4" s="1"/>
  <c r="G70" i="4"/>
  <c r="H70" i="4"/>
  <c r="F70" i="4"/>
  <c r="F69" i="4" s="1"/>
  <c r="F58" i="4"/>
  <c r="G61" i="4"/>
  <c r="F62" i="4"/>
  <c r="F61" i="4" s="1"/>
  <c r="F52" i="4"/>
  <c r="F53" i="4"/>
  <c r="F51" i="4"/>
  <c r="F49" i="4"/>
  <c r="F48" i="4" s="1"/>
  <c r="G47" i="4"/>
  <c r="G46" i="4" s="1"/>
  <c r="H47" i="4"/>
  <c r="H46" i="4" s="1"/>
  <c r="F47" i="4"/>
  <c r="F46" i="4" s="1"/>
  <c r="G39" i="4"/>
  <c r="G38" i="4" s="1"/>
  <c r="H39" i="4"/>
  <c r="H38" i="4" s="1"/>
  <c r="F39" i="4"/>
  <c r="F38" i="4" s="1"/>
  <c r="G37" i="4"/>
  <c r="G36" i="4" s="1"/>
  <c r="H37" i="4"/>
  <c r="H36" i="4" s="1"/>
  <c r="F37" i="4"/>
  <c r="F36" i="4" s="1"/>
  <c r="G35" i="4"/>
  <c r="H35" i="4"/>
  <c r="G34" i="4"/>
  <c r="H34" i="4"/>
  <c r="F34" i="4"/>
  <c r="F35" i="4"/>
  <c r="G33" i="4"/>
  <c r="H33" i="4"/>
  <c r="F33" i="4"/>
  <c r="G31" i="4"/>
  <c r="G29" i="4" s="1"/>
  <c r="H31" i="4"/>
  <c r="H29" i="4" s="1"/>
  <c r="F31" i="4"/>
  <c r="F29" i="4" s="1"/>
  <c r="G28" i="4"/>
  <c r="G27" i="4" s="1"/>
  <c r="H28" i="4"/>
  <c r="H27" i="4" s="1"/>
  <c r="F28" i="4"/>
  <c r="F27" i="4" s="1"/>
  <c r="G26" i="4"/>
  <c r="G25" i="4" s="1"/>
  <c r="H26" i="4"/>
  <c r="H25" i="4" s="1"/>
  <c r="F25" i="4"/>
  <c r="G23" i="4"/>
  <c r="H23" i="4"/>
  <c r="G21" i="4"/>
  <c r="H21" i="4"/>
  <c r="G20" i="4"/>
  <c r="H20" i="4"/>
  <c r="F21" i="4"/>
  <c r="F20" i="4"/>
  <c r="G18" i="4"/>
  <c r="G17" i="4" s="1"/>
  <c r="H18" i="4"/>
  <c r="H17" i="4" s="1"/>
  <c r="F18" i="4"/>
  <c r="F17" i="4" s="1"/>
  <c r="H301" i="3"/>
  <c r="I301" i="3"/>
  <c r="G301" i="3"/>
  <c r="H208" i="3"/>
  <c r="I208" i="3"/>
  <c r="G208" i="3"/>
  <c r="F309" i="4" l="1"/>
  <c r="F308" i="4" s="1"/>
  <c r="H309" i="4"/>
  <c r="H308" i="4" s="1"/>
  <c r="G309" i="4"/>
  <c r="G308" i="4" s="1"/>
  <c r="G302" i="4"/>
  <c r="G301" i="4" s="1"/>
  <c r="H302" i="4"/>
  <c r="H301" i="4" s="1"/>
  <c r="F302" i="4"/>
  <c r="F301" i="4" s="1"/>
  <c r="H275" i="4"/>
  <c r="H261" i="4"/>
  <c r="F251" i="4"/>
  <c r="G261" i="4"/>
  <c r="G275" i="4"/>
  <c r="F275" i="4"/>
  <c r="F261" i="4"/>
  <c r="F265" i="4"/>
  <c r="G265" i="4"/>
  <c r="H265" i="4"/>
  <c r="H251" i="4"/>
  <c r="G251" i="4"/>
  <c r="F236" i="4"/>
  <c r="H236" i="4"/>
  <c r="G236" i="4"/>
  <c r="H231" i="4"/>
  <c r="G231" i="4"/>
  <c r="F231" i="4"/>
  <c r="H212" i="4"/>
  <c r="H205" i="4" s="1"/>
  <c r="G212" i="4"/>
  <c r="G205" i="4" s="1"/>
  <c r="F212" i="4"/>
  <c r="F205" i="4" s="1"/>
  <c r="F111" i="4"/>
  <c r="G119" i="4"/>
  <c r="G118" i="4" s="1"/>
  <c r="H119" i="4"/>
  <c r="H118" i="4" s="1"/>
  <c r="F119" i="4"/>
  <c r="G111" i="4"/>
  <c r="H111" i="4"/>
  <c r="G107" i="4"/>
  <c r="H107" i="4"/>
  <c r="F107" i="4"/>
  <c r="F56" i="4"/>
  <c r="H56" i="4"/>
  <c r="G56" i="4"/>
  <c r="G50" i="4"/>
  <c r="H50" i="4"/>
  <c r="F50" i="4"/>
  <c r="H32" i="4"/>
  <c r="H24" i="4" s="1"/>
  <c r="G32" i="4"/>
  <c r="G24" i="4" s="1"/>
  <c r="F32" i="4"/>
  <c r="F24" i="4" s="1"/>
  <c r="H19" i="4"/>
  <c r="F19" i="4"/>
  <c r="G19" i="4"/>
  <c r="H364" i="3"/>
  <c r="I364" i="3"/>
  <c r="G364" i="3"/>
  <c r="H362" i="3"/>
  <c r="I362" i="3"/>
  <c r="G362" i="3"/>
  <c r="H360" i="3"/>
  <c r="I360" i="3"/>
  <c r="G360" i="3"/>
  <c r="H330" i="3"/>
  <c r="I330" i="3"/>
  <c r="G330" i="3"/>
  <c r="H326" i="3"/>
  <c r="I326" i="3"/>
  <c r="G326" i="3"/>
  <c r="H324" i="3"/>
  <c r="I324" i="3"/>
  <c r="G324" i="3"/>
  <c r="H322" i="3"/>
  <c r="I322" i="3"/>
  <c r="G322" i="3"/>
  <c r="H319" i="3"/>
  <c r="I319" i="3"/>
  <c r="G319" i="3"/>
  <c r="H299" i="3"/>
  <c r="I299" i="3"/>
  <c r="G299" i="3"/>
  <c r="H274" i="3"/>
  <c r="I274" i="3"/>
  <c r="H249" i="3"/>
  <c r="I249" i="3"/>
  <c r="G249" i="3"/>
  <c r="H244" i="3"/>
  <c r="I244" i="3"/>
  <c r="G244" i="3"/>
  <c r="I223" i="3"/>
  <c r="H223" i="3"/>
  <c r="G223" i="3"/>
  <c r="H206" i="3"/>
  <c r="I206" i="3"/>
  <c r="G206" i="3"/>
  <c r="H204" i="3"/>
  <c r="I204" i="3"/>
  <c r="G204" i="3"/>
  <c r="H193" i="3"/>
  <c r="I193" i="3"/>
  <c r="G193" i="3"/>
  <c r="H191" i="3"/>
  <c r="G16" i="4" s="1"/>
  <c r="G15" i="4" s="1"/>
  <c r="I191" i="3"/>
  <c r="H16" i="4" s="1"/>
  <c r="H15" i="4" s="1"/>
  <c r="G191" i="3"/>
  <c r="F16" i="4" s="1"/>
  <c r="F15" i="4" s="1"/>
  <c r="H183" i="3"/>
  <c r="I183" i="3"/>
  <c r="G183" i="3"/>
  <c r="H181" i="3"/>
  <c r="I181" i="3"/>
  <c r="G181" i="3"/>
  <c r="H179" i="3"/>
  <c r="I179" i="3"/>
  <c r="G179" i="3"/>
  <c r="H157" i="3"/>
  <c r="I157" i="3"/>
  <c r="G157" i="3"/>
  <c r="H161" i="3"/>
  <c r="I161" i="3"/>
  <c r="G161" i="3"/>
  <c r="H154" i="3"/>
  <c r="I154" i="3"/>
  <c r="G154" i="3"/>
  <c r="H150" i="3"/>
  <c r="I150" i="3"/>
  <c r="G150" i="3"/>
  <c r="H137" i="3"/>
  <c r="I137" i="3"/>
  <c r="G137" i="3"/>
  <c r="H135" i="3"/>
  <c r="I135" i="3"/>
  <c r="G135" i="3"/>
  <c r="H128" i="3"/>
  <c r="I128" i="3"/>
  <c r="G128" i="3"/>
  <c r="H114" i="3"/>
  <c r="I114" i="3"/>
  <c r="G114" i="3"/>
  <c r="I102" i="3"/>
  <c r="H102" i="3"/>
  <c r="G102" i="3"/>
  <c r="H100" i="3"/>
  <c r="I100" i="3"/>
  <c r="G100" i="3"/>
  <c r="G90" i="3"/>
  <c r="H94" i="3"/>
  <c r="I94" i="3"/>
  <c r="G94" i="3"/>
  <c r="H90" i="3"/>
  <c r="I90" i="3"/>
  <c r="H83" i="3"/>
  <c r="I83" i="3"/>
  <c r="G83" i="3"/>
  <c r="H75" i="3"/>
  <c r="I75" i="3"/>
  <c r="G75" i="3"/>
  <c r="H73" i="3"/>
  <c r="I73" i="3"/>
  <c r="G73" i="3"/>
  <c r="H71" i="3"/>
  <c r="I71" i="3"/>
  <c r="G71" i="3"/>
  <c r="H26" i="3"/>
  <c r="I26" i="3"/>
  <c r="G26" i="3"/>
  <c r="H22" i="3"/>
  <c r="I22" i="3"/>
  <c r="H19" i="3"/>
  <c r="I19" i="3"/>
  <c r="H17" i="3"/>
  <c r="I17" i="3"/>
  <c r="G17" i="3"/>
  <c r="F228" i="4" l="1"/>
  <c r="F118" i="4"/>
  <c r="H258" i="4"/>
  <c r="H257" i="4" s="1"/>
  <c r="H300" i="4"/>
  <c r="F300" i="4"/>
  <c r="G300" i="4"/>
  <c r="G258" i="4"/>
  <c r="G228" i="4"/>
  <c r="H228" i="4"/>
  <c r="H357" i="3"/>
  <c r="I357" i="3"/>
  <c r="H203" i="3"/>
  <c r="H202" i="3" s="1"/>
  <c r="G203" i="3"/>
  <c r="G202" i="3" s="1"/>
  <c r="I203" i="3"/>
  <c r="I202" i="3" s="1"/>
  <c r="H356" i="3"/>
  <c r="I356" i="3"/>
  <c r="G321" i="3"/>
  <c r="I321" i="3"/>
  <c r="H321" i="3"/>
  <c r="H149" i="3"/>
  <c r="H156" i="3"/>
  <c r="I156" i="3"/>
  <c r="I149" i="3"/>
  <c r="G156" i="3"/>
  <c r="G149" i="3"/>
  <c r="G134" i="3"/>
  <c r="I134" i="3"/>
  <c r="H134" i="3"/>
  <c r="I89" i="3"/>
  <c r="H89" i="3"/>
  <c r="G89" i="3"/>
  <c r="H70" i="3"/>
  <c r="H69" i="3" s="1"/>
  <c r="G70" i="3"/>
  <c r="I70" i="3"/>
  <c r="I69" i="3" s="1"/>
  <c r="H173" i="4"/>
  <c r="G173" i="4"/>
  <c r="F173" i="4"/>
  <c r="G257" i="4" l="1"/>
  <c r="H46" i="3"/>
  <c r="G46" i="3"/>
  <c r="G85" i="3" l="1"/>
  <c r="H85" i="3"/>
  <c r="I31" i="3"/>
  <c r="I38" i="3" l="1"/>
  <c r="G99" i="3" l="1"/>
  <c r="G98" i="3" l="1"/>
  <c r="G97" i="3" s="1"/>
  <c r="F138" i="4"/>
  <c r="F137" i="4" s="1"/>
  <c r="F136" i="4" s="1"/>
  <c r="G167" i="4"/>
  <c r="H167" i="4"/>
  <c r="G332" i="4"/>
  <c r="H332" i="4"/>
  <c r="G331" i="4"/>
  <c r="H331" i="4"/>
  <c r="G323" i="4"/>
  <c r="H323" i="4"/>
  <c r="G322" i="4"/>
  <c r="H322" i="4"/>
  <c r="G297" i="4"/>
  <c r="H297" i="4"/>
  <c r="G296" i="4"/>
  <c r="H296" i="4"/>
  <c r="G293" i="4"/>
  <c r="H293" i="4"/>
  <c r="G290" i="4"/>
  <c r="H290" i="4"/>
  <c r="G288" i="4"/>
  <c r="H288" i="4"/>
  <c r="G286" i="4"/>
  <c r="H286" i="4"/>
  <c r="G283" i="4"/>
  <c r="H283" i="4"/>
  <c r="G227" i="4"/>
  <c r="H227" i="4"/>
  <c r="G225" i="4"/>
  <c r="H225" i="4"/>
  <c r="G223" i="4"/>
  <c r="H223" i="4"/>
  <c r="G220" i="4"/>
  <c r="H220" i="4"/>
  <c r="G197" i="4"/>
  <c r="H197" i="4"/>
  <c r="G196" i="4"/>
  <c r="H196" i="4"/>
  <c r="G195" i="4"/>
  <c r="H195" i="4"/>
  <c r="G194" i="4"/>
  <c r="H194" i="4"/>
  <c r="G192" i="4"/>
  <c r="H192" i="4"/>
  <c r="G155" i="4"/>
  <c r="H155" i="4"/>
  <c r="G153" i="4"/>
  <c r="H153" i="4"/>
  <c r="G151" i="4"/>
  <c r="H151" i="4"/>
  <c r="G148" i="4"/>
  <c r="H148" i="4"/>
  <c r="G106" i="4"/>
  <c r="G105" i="4" s="1"/>
  <c r="H106" i="4"/>
  <c r="H105" i="4" s="1"/>
  <c r="G80" i="4"/>
  <c r="H80" i="4"/>
  <c r="G79" i="4"/>
  <c r="H79" i="4"/>
  <c r="G78" i="4"/>
  <c r="H78" i="4"/>
  <c r="G67" i="4"/>
  <c r="H67" i="4"/>
  <c r="G54" i="4"/>
  <c r="H54" i="4"/>
  <c r="G42" i="4"/>
  <c r="H42" i="4"/>
  <c r="H225" i="3"/>
  <c r="H222" i="3" s="1"/>
  <c r="I315" i="3"/>
  <c r="H350" i="3"/>
  <c r="J352" i="3" s="1"/>
  <c r="I350" i="3"/>
  <c r="H348" i="3"/>
  <c r="I348" i="3"/>
  <c r="H346" i="3"/>
  <c r="I346" i="3"/>
  <c r="H344" i="3"/>
  <c r="I344" i="3"/>
  <c r="H315" i="3"/>
  <c r="H312" i="3"/>
  <c r="I312" i="3"/>
  <c r="H310" i="3"/>
  <c r="I310" i="3"/>
  <c r="H306" i="3"/>
  <c r="H305" i="3" s="1"/>
  <c r="I306" i="3"/>
  <c r="I305" i="3" s="1"/>
  <c r="H297" i="3"/>
  <c r="I297" i="3"/>
  <c r="H295" i="3"/>
  <c r="H294" i="3" s="1"/>
  <c r="I295" i="3"/>
  <c r="I294" i="3" s="1"/>
  <c r="H284" i="3"/>
  <c r="G190" i="4" s="1"/>
  <c r="I284" i="3"/>
  <c r="H190" i="4" s="1"/>
  <c r="H282" i="3"/>
  <c r="I282" i="3"/>
  <c r="H278" i="3"/>
  <c r="I278" i="3"/>
  <c r="H269" i="3"/>
  <c r="I269" i="3"/>
  <c r="H267" i="3"/>
  <c r="I267" i="3"/>
  <c r="H251" i="3"/>
  <c r="I251" i="3"/>
  <c r="H231" i="3"/>
  <c r="I231" i="3"/>
  <c r="I225" i="3"/>
  <c r="I222" i="3" s="1"/>
  <c r="H215" i="3"/>
  <c r="H214" i="3" s="1"/>
  <c r="H201" i="3" s="1"/>
  <c r="I215" i="3"/>
  <c r="I214" i="3" s="1"/>
  <c r="I201" i="3" s="1"/>
  <c r="H195" i="3"/>
  <c r="H190" i="3" s="1"/>
  <c r="I195" i="3"/>
  <c r="I190" i="3" s="1"/>
  <c r="H170" i="3"/>
  <c r="H169" i="3" s="1"/>
  <c r="H168" i="3" s="1"/>
  <c r="I170" i="3"/>
  <c r="I169" i="3" s="1"/>
  <c r="I168" i="3" s="1"/>
  <c r="H143" i="3"/>
  <c r="I143" i="3"/>
  <c r="H130" i="3"/>
  <c r="I130" i="3"/>
  <c r="H124" i="3"/>
  <c r="I124" i="3"/>
  <c r="H120" i="3"/>
  <c r="I120" i="3"/>
  <c r="H81" i="3"/>
  <c r="H80" i="3" s="1"/>
  <c r="I81" i="3"/>
  <c r="H64" i="3"/>
  <c r="I64" i="3"/>
  <c r="H62" i="3"/>
  <c r="I62" i="3"/>
  <c r="H45" i="3"/>
  <c r="I45" i="3"/>
  <c r="H36" i="3"/>
  <c r="I36" i="3"/>
  <c r="H30" i="3"/>
  <c r="I30" i="3"/>
  <c r="H15" i="3"/>
  <c r="H14" i="3" s="1"/>
  <c r="I15" i="3"/>
  <c r="I14" i="3" s="1"/>
  <c r="F135" i="4" l="1"/>
  <c r="H117" i="3"/>
  <c r="I117" i="3"/>
  <c r="I309" i="3"/>
  <c r="I308" i="3" s="1"/>
  <c r="H309" i="3"/>
  <c r="H308" i="3" s="1"/>
  <c r="H291" i="3"/>
  <c r="I291" i="3"/>
  <c r="H343" i="3"/>
  <c r="H342" i="3" s="1"/>
  <c r="H221" i="3"/>
  <c r="H68" i="3"/>
  <c r="I343" i="3"/>
  <c r="I342" i="3" s="1"/>
  <c r="I221" i="3"/>
  <c r="I68" i="3"/>
  <c r="I188" i="3" l="1"/>
  <c r="H188" i="3"/>
  <c r="I189" i="3" l="1"/>
  <c r="H189" i="3"/>
  <c r="G315" i="3" l="1"/>
  <c r="I236" i="4" s="1"/>
  <c r="G310" i="3"/>
  <c r="I234" i="4" s="1"/>
  <c r="G306" i="3"/>
  <c r="G234" i="3"/>
  <c r="G236" i="3"/>
  <c r="G238" i="3"/>
  <c r="H99" i="3"/>
  <c r="G138" i="4" s="1"/>
  <c r="G137" i="4" s="1"/>
  <c r="I99" i="3"/>
  <c r="H138" i="4" s="1"/>
  <c r="H137" i="4" s="1"/>
  <c r="H136" i="4" l="1"/>
  <c r="G136" i="4"/>
  <c r="H98" i="3"/>
  <c r="H97" i="3" s="1"/>
  <c r="I98" i="3"/>
  <c r="I97" i="3" s="1"/>
  <c r="G135" i="4" l="1"/>
  <c r="H135" i="4"/>
  <c r="H55" i="3"/>
  <c r="I55" i="3"/>
  <c r="G212" i="3" l="1"/>
  <c r="G312" i="3" l="1"/>
  <c r="G309" i="3" l="1"/>
  <c r="I231" i="4"/>
  <c r="G308" i="3"/>
  <c r="I228" i="4" s="1"/>
  <c r="J228" i="4" s="1"/>
  <c r="G172" i="4"/>
  <c r="H172" i="4"/>
  <c r="F172" i="4"/>
  <c r="G295" i="3"/>
  <c r="G187" i="4"/>
  <c r="H187" i="4"/>
  <c r="G185" i="4"/>
  <c r="H185" i="4"/>
  <c r="G183" i="4"/>
  <c r="H183" i="4"/>
  <c r="H181" i="4"/>
  <c r="G179" i="4"/>
  <c r="H179" i="4"/>
  <c r="G177" i="4"/>
  <c r="H177" i="4"/>
  <c r="F188" i="4"/>
  <c r="F187" i="4" s="1"/>
  <c r="F186" i="4"/>
  <c r="F185" i="4" s="1"/>
  <c r="F184" i="4"/>
  <c r="F183" i="4" s="1"/>
  <c r="F182" i="4"/>
  <c r="F181" i="4" s="1"/>
  <c r="F180" i="4"/>
  <c r="F179" i="4" s="1"/>
  <c r="F178" i="4"/>
  <c r="F177" i="4" s="1"/>
  <c r="G181" i="4"/>
  <c r="H265" i="3"/>
  <c r="I265" i="3"/>
  <c r="G265" i="3"/>
  <c r="H263" i="3"/>
  <c r="I263" i="3"/>
  <c r="G263" i="3"/>
  <c r="H261" i="3"/>
  <c r="I261" i="3"/>
  <c r="H259" i="3"/>
  <c r="I259" i="3"/>
  <c r="G261" i="3"/>
  <c r="G259" i="3"/>
  <c r="H257" i="3"/>
  <c r="I257" i="3"/>
  <c r="G257" i="3"/>
  <c r="H255" i="3"/>
  <c r="I255" i="3"/>
  <c r="G255" i="3"/>
  <c r="G159" i="4"/>
  <c r="G158" i="4" s="1"/>
  <c r="H159" i="4"/>
  <c r="H158" i="4" s="1"/>
  <c r="G157" i="4"/>
  <c r="G156" i="4" s="1"/>
  <c r="H157" i="4"/>
  <c r="H156" i="4" s="1"/>
  <c r="G154" i="4"/>
  <c r="H154" i="4"/>
  <c r="G152" i="4"/>
  <c r="H152" i="4"/>
  <c r="G150" i="4"/>
  <c r="H150" i="4"/>
  <c r="F159" i="4"/>
  <c r="F158" i="4" s="1"/>
  <c r="F157" i="4"/>
  <c r="F156" i="4" s="1"/>
  <c r="F155" i="4"/>
  <c r="F154" i="4" s="1"/>
  <c r="F153" i="4"/>
  <c r="F152" i="4" s="1"/>
  <c r="F151" i="4"/>
  <c r="F150" i="4" s="1"/>
  <c r="H242" i="3"/>
  <c r="I242" i="3"/>
  <c r="H240" i="3"/>
  <c r="I240" i="3"/>
  <c r="H238" i="3"/>
  <c r="I238" i="3"/>
  <c r="H236" i="3"/>
  <c r="I236" i="3"/>
  <c r="H234" i="3"/>
  <c r="I234" i="3"/>
  <c r="G240" i="3"/>
  <c r="G242" i="3"/>
  <c r="I233" i="3" l="1"/>
  <c r="I230" i="3" s="1"/>
  <c r="G233" i="3"/>
  <c r="H233" i="3"/>
  <c r="H230" i="3" s="1"/>
  <c r="I254" i="3"/>
  <c r="H254" i="3"/>
  <c r="G254" i="3"/>
  <c r="G176" i="4"/>
  <c r="F176" i="4"/>
  <c r="H176" i="4"/>
  <c r="G149" i="4"/>
  <c r="H149" i="4"/>
  <c r="F149" i="4"/>
  <c r="G297" i="3" l="1"/>
  <c r="G189" i="4"/>
  <c r="H189" i="4"/>
  <c r="G284" i="3"/>
  <c r="F190" i="4" s="1"/>
  <c r="F189" i="4" s="1"/>
  <c r="G350" i="3"/>
  <c r="H89" i="4" l="1"/>
  <c r="G358" i="3" l="1"/>
  <c r="G357" i="3" l="1"/>
  <c r="G356" i="3" s="1"/>
  <c r="F85" i="4" l="1"/>
  <c r="G84" i="4"/>
  <c r="H84" i="4"/>
  <c r="F84" i="4"/>
  <c r="I54" i="3"/>
  <c r="I52" i="3" s="1"/>
  <c r="H54" i="3"/>
  <c r="H52" i="3" s="1"/>
  <c r="G52" i="3"/>
  <c r="G50" i="3"/>
  <c r="H85" i="4" l="1"/>
  <c r="H83" i="4" s="1"/>
  <c r="G85" i="4"/>
  <c r="G83" i="4" s="1"/>
  <c r="F83" i="4"/>
  <c r="H59" i="3" l="1"/>
  <c r="I59" i="3"/>
  <c r="G59" i="3"/>
  <c r="G299" i="4" l="1"/>
  <c r="G298" i="4" s="1"/>
  <c r="H299" i="4"/>
  <c r="H298" i="4" s="1"/>
  <c r="F299" i="4"/>
  <c r="F290" i="4"/>
  <c r="F288" i="4"/>
  <c r="F286" i="4"/>
  <c r="F225" i="4"/>
  <c r="F197" i="4"/>
  <c r="F196" i="4"/>
  <c r="F195" i="4"/>
  <c r="F192" i="4"/>
  <c r="G168" i="4"/>
  <c r="H168" i="4"/>
  <c r="F168" i="4"/>
  <c r="G166" i="4"/>
  <c r="H166" i="4"/>
  <c r="F166" i="4"/>
  <c r="F167" i="4"/>
  <c r="F80" i="4"/>
  <c r="G64" i="4"/>
  <c r="G63" i="4" s="1"/>
  <c r="H64" i="4"/>
  <c r="H63" i="4" s="1"/>
  <c r="F64" i="4"/>
  <c r="F55" i="4"/>
  <c r="G22" i="4"/>
  <c r="G14" i="4" s="1"/>
  <c r="H22" i="4"/>
  <c r="H14" i="4" s="1"/>
  <c r="G344" i="3"/>
  <c r="H33" i="3"/>
  <c r="H32" i="3" s="1"/>
  <c r="I33" i="3"/>
  <c r="I32" i="3" s="1"/>
  <c r="F54" i="4" l="1"/>
  <c r="H96" i="3"/>
  <c r="I96" i="3"/>
  <c r="H193" i="4"/>
  <c r="G193" i="4"/>
  <c r="G170" i="3" l="1"/>
  <c r="G169" i="3" s="1"/>
  <c r="G368" i="3" l="1"/>
  <c r="G353" i="3"/>
  <c r="G274" i="3"/>
  <c r="G199" i="3"/>
  <c r="G198" i="3" s="1"/>
  <c r="F274" i="4" s="1"/>
  <c r="F273" i="4" s="1"/>
  <c r="F258" i="4" s="1"/>
  <c r="F257" i="4" s="1"/>
  <c r="G195" i="3"/>
  <c r="G190" i="3" s="1"/>
  <c r="G189" i="3" s="1"/>
  <c r="G186" i="3"/>
  <c r="G166" i="3"/>
  <c r="G146" i="3"/>
  <c r="G143" i="3" s="1"/>
  <c r="G104" i="3"/>
  <c r="G96" i="3" s="1"/>
  <c r="AH135" i="4" s="1"/>
  <c r="AI135" i="4" s="1"/>
  <c r="G87" i="3"/>
  <c r="G77" i="3"/>
  <c r="G69" i="3" s="1"/>
  <c r="G66" i="3"/>
  <c r="G28" i="3"/>
  <c r="F298" i="4"/>
  <c r="F148" i="4"/>
  <c r="F63" i="4"/>
  <c r="F22" i="4"/>
  <c r="F14" i="4" s="1"/>
  <c r="G188" i="3" l="1"/>
  <c r="AH14" i="4"/>
  <c r="G269" i="3"/>
  <c r="G225" i="3"/>
  <c r="G222" i="3" s="1"/>
  <c r="G130" i="3"/>
  <c r="G294" i="4" l="1"/>
  <c r="H294" i="4"/>
  <c r="F294" i="4"/>
  <c r="F293" i="4"/>
  <c r="F297" i="4"/>
  <c r="F296" i="4"/>
  <c r="F45" i="4"/>
  <c r="F60" i="4" l="1"/>
  <c r="G287" i="4"/>
  <c r="H287" i="4"/>
  <c r="F287" i="4"/>
  <c r="G215" i="3"/>
  <c r="G91" i="4"/>
  <c r="G90" i="4" s="1"/>
  <c r="H91" i="4"/>
  <c r="H90" i="4" s="1"/>
  <c r="F91" i="4"/>
  <c r="F90" i="4" s="1"/>
  <c r="F42" i="4"/>
  <c r="G346" i="3" l="1"/>
  <c r="G55" i="3"/>
  <c r="F106" i="4" l="1"/>
  <c r="F105" i="4" s="1"/>
  <c r="G96" i="4" l="1"/>
  <c r="F96" i="4"/>
  <c r="H96" i="4"/>
  <c r="G95" i="4"/>
  <c r="H95" i="4"/>
  <c r="G69" i="4"/>
  <c r="H69" i="4"/>
  <c r="H378" i="3"/>
  <c r="H377" i="3" s="1"/>
  <c r="H373" i="3" s="1"/>
  <c r="I378" i="3"/>
  <c r="I377" i="3" s="1"/>
  <c r="I373" i="3" s="1"/>
  <c r="G30" i="3"/>
  <c r="G276" i="3"/>
  <c r="I355" i="3" l="1"/>
  <c r="H355" i="3"/>
  <c r="G94" i="4"/>
  <c r="H94" i="4"/>
  <c r="I85" i="3" l="1"/>
  <c r="I80" i="3" s="1"/>
  <c r="F331" i="4" l="1"/>
  <c r="G175" i="4"/>
  <c r="G174" i="4" s="1"/>
  <c r="H175" i="4"/>
  <c r="H174" i="4" s="1"/>
  <c r="F175" i="4"/>
  <c r="F174" i="4" s="1"/>
  <c r="G170" i="4"/>
  <c r="H170" i="4"/>
  <c r="F171" i="4"/>
  <c r="F170" i="4" s="1"/>
  <c r="H276" i="3"/>
  <c r="I276" i="3"/>
  <c r="G221" i="3" l="1"/>
  <c r="G282" i="3"/>
  <c r="G278" i="3" l="1"/>
  <c r="G348" i="3" l="1"/>
  <c r="G214" i="3"/>
  <c r="G177" i="3"/>
  <c r="G176" i="3" s="1"/>
  <c r="H164" i="3"/>
  <c r="H163" i="3" s="1"/>
  <c r="I164" i="3"/>
  <c r="I163" i="3" s="1"/>
  <c r="G164" i="3"/>
  <c r="G163" i="3" s="1"/>
  <c r="G148" i="3" s="1"/>
  <c r="AH300" i="4" s="1"/>
  <c r="AI300" i="4" s="1"/>
  <c r="H116" i="3"/>
  <c r="I116" i="3"/>
  <c r="G112" i="3"/>
  <c r="G64" i="3"/>
  <c r="G201" i="3" l="1"/>
  <c r="G175" i="3"/>
  <c r="G174" i="3" s="1"/>
  <c r="I148" i="3"/>
  <c r="H148" i="3"/>
  <c r="F332" i="4" l="1"/>
  <c r="F330" i="4" s="1"/>
  <c r="G324" i="4"/>
  <c r="H324" i="4"/>
  <c r="F324" i="4"/>
  <c r="F322" i="4"/>
  <c r="F283" i="4"/>
  <c r="G224" i="4"/>
  <c r="H224" i="4"/>
  <c r="F224" i="4"/>
  <c r="G226" i="4"/>
  <c r="H226" i="4"/>
  <c r="F227" i="4"/>
  <c r="F226" i="4" s="1"/>
  <c r="G222" i="4"/>
  <c r="H222" i="4"/>
  <c r="F223" i="4"/>
  <c r="F222" i="4" s="1"/>
  <c r="G219" i="4"/>
  <c r="H219" i="4"/>
  <c r="F220" i="4"/>
  <c r="F219" i="4" s="1"/>
  <c r="F218" i="4" s="1"/>
  <c r="G191" i="4"/>
  <c r="G169" i="4" s="1"/>
  <c r="H191" i="4"/>
  <c r="H169" i="4" s="1"/>
  <c r="F191" i="4"/>
  <c r="G161" i="4"/>
  <c r="H161" i="4"/>
  <c r="F161" i="4"/>
  <c r="G165" i="4"/>
  <c r="G164" i="4" s="1"/>
  <c r="H165" i="4"/>
  <c r="H164" i="4" s="1"/>
  <c r="F165" i="4"/>
  <c r="F164" i="4" s="1"/>
  <c r="G147" i="4"/>
  <c r="H147" i="4"/>
  <c r="F147" i="4"/>
  <c r="G100" i="4"/>
  <c r="H100" i="4"/>
  <c r="F100" i="4"/>
  <c r="F95" i="4"/>
  <c r="F94" i="4" s="1"/>
  <c r="G93" i="4"/>
  <c r="H93" i="4"/>
  <c r="F93" i="4"/>
  <c r="G89" i="4"/>
  <c r="F89" i="4"/>
  <c r="G87" i="4"/>
  <c r="H87" i="4"/>
  <c r="F87" i="4"/>
  <c r="G66" i="4"/>
  <c r="H66" i="4"/>
  <c r="F67" i="4"/>
  <c r="G59" i="4"/>
  <c r="H59" i="4"/>
  <c r="G267" i="3"/>
  <c r="G251" i="3"/>
  <c r="G231" i="3"/>
  <c r="G62" i="3"/>
  <c r="G230" i="3" l="1"/>
  <c r="I146" i="4" s="1"/>
  <c r="H221" i="4"/>
  <c r="F221" i="4"/>
  <c r="G221" i="4"/>
  <c r="F66" i="4"/>
  <c r="F282" i="4"/>
  <c r="F281" i="4" s="1"/>
  <c r="G77" i="4"/>
  <c r="H77" i="4"/>
  <c r="H177" i="3"/>
  <c r="H176" i="3" s="1"/>
  <c r="I177" i="3"/>
  <c r="I176" i="3" s="1"/>
  <c r="I175" i="3" l="1"/>
  <c r="I174" i="3" s="1"/>
  <c r="H175" i="3"/>
  <c r="H174" i="3" s="1"/>
  <c r="H141" i="3"/>
  <c r="H140" i="3" s="1"/>
  <c r="H139" i="3" s="1"/>
  <c r="I141" i="3"/>
  <c r="I140" i="3" s="1"/>
  <c r="I139" i="3" s="1"/>
  <c r="G141" i="3"/>
  <c r="G120" i="3"/>
  <c r="H112" i="3"/>
  <c r="I112" i="3"/>
  <c r="H110" i="3"/>
  <c r="I110" i="3"/>
  <c r="G110" i="3"/>
  <c r="G109" i="3" s="1"/>
  <c r="H57" i="3"/>
  <c r="I57" i="3"/>
  <c r="G57" i="3"/>
  <c r="G106" i="3" l="1"/>
  <c r="I221" i="4"/>
  <c r="H109" i="3"/>
  <c r="H106" i="3" s="1"/>
  <c r="I109" i="3"/>
  <c r="I106" i="3" s="1"/>
  <c r="G321" i="4"/>
  <c r="F323" i="4"/>
  <c r="F321" i="4" s="1"/>
  <c r="H321" i="4"/>
  <c r="G124" i="3"/>
  <c r="G117" i="3" s="1"/>
  <c r="F320" i="4" l="1"/>
  <c r="H320" i="4"/>
  <c r="G320" i="4"/>
  <c r="H50" i="3" l="1"/>
  <c r="I50" i="3"/>
  <c r="H47" i="3"/>
  <c r="I47" i="3"/>
  <c r="G45" i="3"/>
  <c r="F194" i="4"/>
  <c r="F193" i="4" s="1"/>
  <c r="F169" i="4" s="1"/>
  <c r="G99" i="4"/>
  <c r="H99" i="4"/>
  <c r="F99" i="4"/>
  <c r="G88" i="4"/>
  <c r="F88" i="4"/>
  <c r="G86" i="4"/>
  <c r="H86" i="4"/>
  <c r="F86" i="4"/>
  <c r="G41" i="4"/>
  <c r="G40" i="4" s="1"/>
  <c r="H41" i="4"/>
  <c r="H40" i="4" s="1"/>
  <c r="F41" i="4"/>
  <c r="F40" i="4" s="1"/>
  <c r="I49" i="3" l="1"/>
  <c r="I35" i="3" s="1"/>
  <c r="H82" i="4"/>
  <c r="H49" i="3"/>
  <c r="H35" i="3" s="1"/>
  <c r="G82" i="4"/>
  <c r="G49" i="3"/>
  <c r="F82" i="4"/>
  <c r="F81" i="4" s="1"/>
  <c r="G343" i="3"/>
  <c r="G342" i="3" s="1"/>
  <c r="G294" i="3"/>
  <c r="G32" i="3"/>
  <c r="G81" i="3"/>
  <c r="G80" i="3" s="1"/>
  <c r="I118" i="4" s="1"/>
  <c r="G116" i="3"/>
  <c r="G140" i="3"/>
  <c r="G139" i="3" s="1"/>
  <c r="G168" i="3"/>
  <c r="H280" i="3"/>
  <c r="H253" i="3" s="1"/>
  <c r="G12" i="4"/>
  <c r="I280" i="3"/>
  <c r="H12" i="4"/>
  <c r="G280" i="3"/>
  <c r="G305" i="3"/>
  <c r="I218" i="4" s="1"/>
  <c r="J218" i="4" s="1"/>
  <c r="G373" i="3"/>
  <c r="F289" i="4"/>
  <c r="G160" i="4"/>
  <c r="G146" i="4" s="1"/>
  <c r="H160" i="4"/>
  <c r="H146" i="4" s="1"/>
  <c r="F160" i="4"/>
  <c r="F146" i="4" s="1"/>
  <c r="J146" i="4" s="1"/>
  <c r="G92" i="4"/>
  <c r="H92" i="4"/>
  <c r="H88" i="4"/>
  <c r="F12" i="4"/>
  <c r="G285" i="4"/>
  <c r="H285" i="4"/>
  <c r="H282" i="4"/>
  <c r="H281" i="4" s="1"/>
  <c r="G253" i="3" l="1"/>
  <c r="I169" i="4" s="1"/>
  <c r="J169" i="4" s="1"/>
  <c r="AH280" i="4"/>
  <c r="G355" i="3"/>
  <c r="AH325" i="4"/>
  <c r="AH320" i="4"/>
  <c r="AH257" i="4"/>
  <c r="AI257" i="4" s="1"/>
  <c r="G291" i="3"/>
  <c r="I205" i="4" s="1"/>
  <c r="J205" i="4" s="1"/>
  <c r="I253" i="3"/>
  <c r="H229" i="3"/>
  <c r="H220" i="3" s="1"/>
  <c r="H13" i="3"/>
  <c r="I13" i="3"/>
  <c r="H81" i="4"/>
  <c r="G81" i="4"/>
  <c r="H289" i="4"/>
  <c r="H284" i="4" s="1"/>
  <c r="G289" i="4"/>
  <c r="G284" i="4" s="1"/>
  <c r="G68" i="3"/>
  <c r="I111" i="4" s="1"/>
  <c r="J111" i="4" s="1"/>
  <c r="G79" i="3"/>
  <c r="J118" i="4" s="1"/>
  <c r="G44" i="4"/>
  <c r="G43" i="4" s="1"/>
  <c r="H44" i="4"/>
  <c r="H43" i="4" s="1"/>
  <c r="G47" i="3"/>
  <c r="F329" i="4"/>
  <c r="F325" i="4" s="1"/>
  <c r="F92" i="4"/>
  <c r="H79" i="3"/>
  <c r="I79" i="3"/>
  <c r="F65" i="4"/>
  <c r="F285" i="4"/>
  <c r="F284" i="4" s="1"/>
  <c r="G282" i="4"/>
  <c r="G281" i="4" s="1"/>
  <c r="H65" i="4"/>
  <c r="G65" i="4"/>
  <c r="AH118" i="4" l="1"/>
  <c r="AI118" i="4" s="1"/>
  <c r="AH111" i="4"/>
  <c r="AI111" i="4" s="1"/>
  <c r="G229" i="3"/>
  <c r="I145" i="4" s="1"/>
  <c r="I229" i="3"/>
  <c r="I220" i="3" s="1"/>
  <c r="I12" i="3"/>
  <c r="G68" i="4"/>
  <c r="H68" i="4"/>
  <c r="F145" i="4"/>
  <c r="J145" i="4" s="1"/>
  <c r="F44" i="4"/>
  <c r="G330" i="4"/>
  <c r="G329" i="4" s="1"/>
  <c r="G325" i="4" s="1"/>
  <c r="H330" i="4"/>
  <c r="H329" i="4" s="1"/>
  <c r="H325" i="4" s="1"/>
  <c r="AI325" i="4"/>
  <c r="G295" i="4"/>
  <c r="F59" i="4"/>
  <c r="H218" i="4"/>
  <c r="G218" i="4"/>
  <c r="G220" i="3" l="1"/>
  <c r="AH145" i="4"/>
  <c r="AI145" i="4" s="1"/>
  <c r="F43" i="4"/>
  <c r="F295" i="4"/>
  <c r="H295" i="4"/>
  <c r="G292" i="4" l="1"/>
  <c r="H292" i="4"/>
  <c r="H291" i="4" l="1"/>
  <c r="G291" i="4"/>
  <c r="F292" i="4"/>
  <c r="G145" i="4"/>
  <c r="H145" i="4"/>
  <c r="H280" i="4" l="1"/>
  <c r="G280" i="4"/>
  <c r="F291" i="4"/>
  <c r="F280" i="4" l="1"/>
  <c r="G36" i="3"/>
  <c r="G35" i="3" s="1"/>
  <c r="F78" i="4"/>
  <c r="AI280" i="4" l="1"/>
  <c r="F79" i="4"/>
  <c r="F77" i="4" l="1"/>
  <c r="F68" i="4" s="1"/>
  <c r="G15" i="3"/>
  <c r="G14" i="3" l="1"/>
  <c r="AH25" i="4"/>
  <c r="F13" i="4"/>
  <c r="AH24" i="4" l="1"/>
  <c r="AI24" i="4" s="1"/>
  <c r="G13" i="3"/>
  <c r="I13" i="4" s="1"/>
  <c r="J13" i="4" s="1"/>
  <c r="F333" i="4"/>
  <c r="H12" i="3"/>
  <c r="H381" i="3" s="1"/>
  <c r="I381" i="3"/>
  <c r="G12" i="3" l="1"/>
  <c r="F335" i="4"/>
  <c r="H13" i="4"/>
  <c r="G13" i="4"/>
  <c r="G333" i="4" l="1"/>
  <c r="H333" i="4"/>
  <c r="AH13" i="4"/>
  <c r="AI13" i="4" s="1"/>
  <c r="G381" i="3"/>
  <c r="G384" i="3" s="1"/>
</calcChain>
</file>

<file path=xl/sharedStrings.xml><?xml version="1.0" encoding="utf-8"?>
<sst xmlns="http://schemas.openxmlformats.org/spreadsheetml/2006/main" count="2977" uniqueCount="291">
  <si>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</si>
  <si>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</si>
  <si>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</si>
  <si>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</si>
  <si>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</si>
  <si>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805</t>
  </si>
  <si>
    <t>892</t>
  </si>
  <si>
    <t>Резервные фонды</t>
  </si>
  <si>
    <t>Другие общегосударственные вопросы</t>
  </si>
  <si>
    <t>Сельское хозяйство и рыболовство</t>
  </si>
  <si>
    <t>Другие вопросы в области национальной экономики</t>
  </si>
  <si>
    <t>Дошкольное образование</t>
  </si>
  <si>
    <t>873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</si>
  <si>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</si>
  <si>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</si>
  <si>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</si>
  <si>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Другие вопросы в области культуры, кинематографии</t>
  </si>
  <si>
    <t>Пенсионное обеспечение</t>
  </si>
  <si>
    <t>Охрана семьи и детства</t>
  </si>
  <si>
    <t>Другие вопросы в области социальной политики</t>
  </si>
  <si>
    <t>Периодическая печать и издательства</t>
  </si>
  <si>
    <t>Дотации на выравнивание бюджетной обеспеченности субъектов Российской Федерации и муниципальных образований</t>
  </si>
  <si>
    <t>ВЕДОМСТВЕННАЯ СТРУКТУРА  РАСХОДОВ</t>
  </si>
  <si>
    <t>Культура</t>
  </si>
  <si>
    <t>866</t>
  </si>
  <si>
    <t>Защита населения и территории от чрезвычайных ситуаций природного и техногенного характера, гражданская оборона</t>
  </si>
  <si>
    <t>Расходы на обеспечение деятельности (оказание услуг) муниципальных учреждений, в рамках подпрограммы "Развитие малого и среднего предпринимательства" муниципальной программы "Экономическое развитие и инновационная экономика"</t>
  </si>
  <si>
    <t>Другие вопросы в области жилищно-коммунального хозяйства</t>
  </si>
  <si>
    <t>Массовый спорт</t>
  </si>
  <si>
    <t>Другие вопросы в области физической культуры и спорта</t>
  </si>
  <si>
    <t>Совет местного самоуправления</t>
  </si>
  <si>
    <t>Образование</t>
  </si>
  <si>
    <t>Общегосударственные вопросы</t>
  </si>
  <si>
    <t>Национальная экономика</t>
  </si>
  <si>
    <t>Жилищно-коммунальное хозяйство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</si>
  <si>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</si>
  <si>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</si>
  <si>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</si>
  <si>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</si>
  <si>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Межбюджетные трансферты общего характера бюджетам субъектов Российской Федерации и муниципальных образований</t>
  </si>
  <si>
    <t>9620090019</t>
  </si>
  <si>
    <t>Расходы на обеспечение функций государственных органов, в том числе территориальных органов</t>
  </si>
  <si>
    <t>9390079390</t>
  </si>
  <si>
    <t>9390090019</t>
  </si>
  <si>
    <t>Иные МБТ на осуществление полномочий контрольно-счетного органа поселения по осуществлению внешнего муниципального финансового контроля</t>
  </si>
  <si>
    <t>39А0170010</t>
  </si>
  <si>
    <t>Дотации на выравнивание бюджетной обеспеченности поселений</t>
  </si>
  <si>
    <t>3810690019</t>
  </si>
  <si>
    <t>Реализация мероприятий программы</t>
  </si>
  <si>
    <t>7820090019</t>
  </si>
  <si>
    <t>3920520540</t>
  </si>
  <si>
    <t>Резервный фонд Местной администрации</t>
  </si>
  <si>
    <t>1540199998</t>
  </si>
  <si>
    <t>Расходы на обеспечение деятельности (оказание услуг) муниципальных учреждений</t>
  </si>
  <si>
    <t>7710092794</t>
  </si>
  <si>
    <t>Взнос в Ассоциацию "Совет муниципальных образований КБР"</t>
  </si>
  <si>
    <t>1520190059</t>
  </si>
  <si>
    <t>0530190019</t>
  </si>
  <si>
    <t>0240180070</t>
  </si>
  <si>
    <t>Мероприятия по профилактике незаконного потребления наркотических средств и психотропных веществ, наркомании</t>
  </si>
  <si>
    <t>02401М9400</t>
  </si>
  <si>
    <t>Профилактика безнадзорности и правонарушений несовершеннолетних</t>
  </si>
  <si>
    <t>1110290059</t>
  </si>
  <si>
    <t>71000Н0600</t>
  </si>
  <si>
    <t>Выплата доплат к пенсиям лицам, замещавшим должность муниципальной службы</t>
  </si>
  <si>
    <t>9990070110</t>
  </si>
  <si>
    <t>Содержание комиссий по делам несовершеннолетних и защите их прав</t>
  </si>
  <si>
    <t>2320290059</t>
  </si>
  <si>
    <t>0220275190</t>
  </si>
  <si>
    <t>0220290059</t>
  </si>
  <si>
    <t>0240190059</t>
  </si>
  <si>
    <t>Мероприятия, связанные с организацией отдыха детей в учреждениях с дневным пребыванием детей в каникулярное время</t>
  </si>
  <si>
    <t>Организация отдыха детей в каникулярное время с круглосуточным пребыванием</t>
  </si>
  <si>
    <t>9990070090</t>
  </si>
  <si>
    <t>Содержание ребенка в семье опекуна и приемной семье, а также вознаграждение, причитающееся приемному родителю</t>
  </si>
  <si>
    <t>99900F2600</t>
  </si>
  <si>
    <t>Субвенции на выплату единовременного пособия при всех формах устройства детей, лишенных родительского попечения, в семью</t>
  </si>
  <si>
    <t>9990070100</t>
  </si>
  <si>
    <t>Содержание отделов опеки и попечительства</t>
  </si>
  <si>
    <t>9990059300</t>
  </si>
  <si>
    <t>Осуществление переданных органам местного самоуправления в соответствии со статёй 3 Закона КБР от 29.10.2003 года № 90-РЗ "Об органах записи актов гражданского состояния в КБР" полномочий Российской Федерации на государственную регистрацию актов гражданского состояния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</si>
  <si>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</si>
  <si>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</si>
  <si>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</si>
  <si>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</si>
  <si>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</si>
  <si>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СОЦИАЛЬНАЯ ПОЛИТИКА</t>
  </si>
  <si>
    <t>ФИЗИЧЕСКАЯ КУЛЬТУРА И СПОРТ</t>
  </si>
  <si>
    <t>СРЕДСТВА МАССОВОЙ ИНФОРМАЦИИ</t>
  </si>
  <si>
    <t>Местная администрация Зольского муниципального района Кабардино-Балкарской Республики</t>
  </si>
  <si>
    <t>Муниципальное казенное учреждение «Контрольно-счетная палата Зольского муниципального района Кабардино-Балкарской Республики»</t>
  </si>
  <si>
    <t>Муниципальное казенное учреждение «Управление финансами» местной администрации Зольского муниципального района Кабардино-Балкарской Республики</t>
  </si>
  <si>
    <t>Муниципальное казенное учреждение "Управление муниципального имущества и земельных отношений" местной администрации Зольского муниципального района Кабардино-Балкарской Республики</t>
  </si>
  <si>
    <t>(руб.)</t>
  </si>
  <si>
    <t xml:space="preserve">РАСПРЕДЕЛЕНИЕ БЮДЖЕТНЫХ АССИГНОВАНИЙ ПО РАЗДЕЛАМ И ПОДРАЗДЕЛАМ,ЦЕЛЕВЫМ СТАТЬЯМ, </t>
  </si>
  <si>
    <t>Условно утвержденные расходы</t>
  </si>
  <si>
    <t>Иные бюджетные ассигнования</t>
  </si>
  <si>
    <t>Осуществление переданных муниципальным районам и городским округам в соответствии со статьей 2 Закона Кабардино-Балкарской Республики от 14 апреля 2015 года № 16-РЗ "О наделении органов местного самоуправления муниципальных районов и городских округов отдельными государственными полномочиями по созданию, организации деятельности административных комиссий и по определению перечня должностных лиц органов местного самоуправления, уполномоченных составлять протоколы об административных правонарушениях" полномочий Кабардино-Балкарской Республики по созданию и организации деятельности административных комиссий</t>
  </si>
  <si>
    <t>Дополнительное образование детей</t>
  </si>
  <si>
    <t>999071210</t>
  </si>
  <si>
    <t>1310390059</t>
  </si>
  <si>
    <t>4620192100</t>
  </si>
  <si>
    <t>Мероприятия в сфере реализации государственной национальной политики</t>
  </si>
  <si>
    <t>1110390059</t>
  </si>
  <si>
    <t>0220275180</t>
  </si>
  <si>
    <t>Субвенции на осуществление полномочий по составлению(изменению,дополнению)списков кандидатов в присяжные заседатели федеральных судов общей юрисдикции в Российской Федерации на 2020 год и на плановый период 2021 и 2022 годов</t>
  </si>
  <si>
    <t>Субвенция бюджетам муниципальных образований на обеспечение государственных гарантий прав граждан на получение общедоступного и бесплатного дошкольною, начальною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29.12.2012 г ода № 273- ФЗ "Об образовании в Российской Федерации" в части расходов на приобретение учебных пособий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</si>
  <si>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</t>
  </si>
  <si>
    <t>Закупка товаров, работ и услуг для обеспечения государственных (муниципальных) нужд</t>
  </si>
  <si>
    <t>200</t>
  </si>
  <si>
    <t>100</t>
  </si>
  <si>
    <t>300</t>
  </si>
  <si>
    <t>800</t>
  </si>
  <si>
    <t>Социальное обеспечение и иные выплаты населению</t>
  </si>
  <si>
    <t>Межбюджетные трансферты</t>
  </si>
  <si>
    <t>500</t>
  </si>
  <si>
    <t>ГРБС</t>
  </si>
  <si>
    <t>Раздел</t>
  </si>
  <si>
    <t>Подраздел</t>
  </si>
  <si>
    <t>Целевая статья</t>
  </si>
  <si>
    <t>Группа видов расходов</t>
  </si>
  <si>
    <t>00</t>
  </si>
  <si>
    <t>01</t>
  </si>
  <si>
    <t>04</t>
  </si>
  <si>
    <t>08</t>
  </si>
  <si>
    <t>11</t>
  </si>
  <si>
    <t>13</t>
  </si>
  <si>
    <t>03</t>
  </si>
  <si>
    <t>09</t>
  </si>
  <si>
    <t>05</t>
  </si>
  <si>
    <t>07</t>
  </si>
  <si>
    <t>12</t>
  </si>
  <si>
    <t>06</t>
  </si>
  <si>
    <t>02</t>
  </si>
  <si>
    <t>10</t>
  </si>
  <si>
    <t>14</t>
  </si>
  <si>
    <t>(руб)</t>
  </si>
  <si>
    <t>Наименование</t>
  </si>
  <si>
    <t>9990071220</t>
  </si>
  <si>
    <t>9090051200</t>
  </si>
  <si>
    <t>0240772020</t>
  </si>
  <si>
    <t>0410299998</t>
  </si>
  <si>
    <t>022E250970</t>
  </si>
  <si>
    <t>0220270880</t>
  </si>
  <si>
    <t>0250790019</t>
  </si>
  <si>
    <t>Осуществление переданных муниципальным районам и городским округам в соответствии с Законом Кабардино-Балкарской Республики от 15 апреля 2019 года № 15-РЗ "О наделении органов местного самоуправления муниципальных районов и городских округов государственным полномочием Кабардино-Балкарской Республики по обращению с животными без владельцев" полномочий по обращению с животными без владельцев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</si>
  <si>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</si>
  <si>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Профессиональная подготовка, переподготовка и повышение квалификации</t>
  </si>
  <si>
    <t>Реализация прав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29.12.2012 года № 273-ФЗ "Об образовании в Российской Федерации" в части дополнительного профессионального образования педагогических работников общего и дошкольного образования</t>
  </si>
  <si>
    <t>МЕЖБЮДЖЕТНЫЕ ТРАНСФЕРТЫ ОБЩЕГО ХАРАКТЕРА БЮДЖЕТАМ БЮДЖЕТНОЙ СИСТЕМЫ РОССИЙСКОЙ ФЕДЕРАЦИИ</t>
  </si>
  <si>
    <t>Судебная система</t>
  </si>
  <si>
    <t>Выплата ежемесячных денежных выплат опекунам (попечителям), приемным родителям на содержание детей-сирот и детей, оставшихся без попечения родителей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</si>
  <si>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</si>
  <si>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39Б0170010</t>
  </si>
  <si>
    <t>Межбюджетные трансферты за счет субвенций</t>
  </si>
  <si>
    <t>02202L3040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</si>
  <si>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</si>
  <si>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3920390059</t>
  </si>
  <si>
    <t>Муниципальная программа "Доступная среда"</t>
  </si>
  <si>
    <t>Cубсидии на создание в общеоразовательных учреждениях условий для занятия физической культурой и спортом</t>
  </si>
  <si>
    <t xml:space="preserve"> </t>
  </si>
  <si>
    <t>0240772010</t>
  </si>
  <si>
    <t>0220279990</t>
  </si>
  <si>
    <t>Расходы на финансовое обеспечение деятельности централизованных бухгалтерий, осуществляющих ведение бухгалтерского учета муниципальных общеобразовательных организаций и муниципальных дошкольных образовательных организаций</t>
  </si>
  <si>
    <t>Приложение №5</t>
  </si>
  <si>
    <t>Реализация мероприятий по модернизации школьных систем образования</t>
  </si>
  <si>
    <t>02202L7500</t>
  </si>
  <si>
    <t>71000Н0730</t>
  </si>
  <si>
    <t>Осуществление выплат Почетным гражданам муниципальных образований</t>
  </si>
  <si>
    <t>9990070190</t>
  </si>
  <si>
    <t>Субвенции бюджетам муниципальных образований на выплату ежемесячного вознаграждения приемным родителям</t>
  </si>
  <si>
    <t>3920373920</t>
  </si>
  <si>
    <t>Осуществление полномочий органа внутреннего муниципального финконтроля поселения по осуществлению внутреннего муниципального финконтроля</t>
  </si>
  <si>
    <t>3920390019</t>
  </si>
  <si>
    <t>1120596486</t>
  </si>
  <si>
    <t>Мероприятия в сфере культуры и кинематографии</t>
  </si>
  <si>
    <t>02202L3030</t>
  </si>
  <si>
    <t>9690090019</t>
  </si>
  <si>
    <t>9990095490</t>
  </si>
  <si>
    <t>Дотации (гранты) местным бюджетам за достижение показателей деятельности органов исполнительной власти субъектов Российской Федерации</t>
  </si>
  <si>
    <t>Реализация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 образовании в Российской Федерации" в части оплаты труда работников общеобразовательных и дошкольных организаций (ежемесячная денежная выплата педагогическим работникам)</t>
  </si>
  <si>
    <t>0220270130</t>
  </si>
  <si>
    <t>0240170130</t>
  </si>
  <si>
    <t>02.2.02.77110</t>
  </si>
  <si>
    <t>Субвенции бюджетам муниципальных образований на оплату труда основного административно-управленческого персонала образовательных организаций</t>
  </si>
  <si>
    <t>02.2.02.77120</t>
  </si>
  <si>
    <t>Субвенции бюджетам муниципальных образований на оплату труда административно-управленческого персонала (за исключением основного административно-управленческого персонала), учебно-вспомогательного персонала образовательных организаций</t>
  </si>
  <si>
    <t>02.2.02.77300</t>
  </si>
  <si>
    <t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 образовании в Российской Федерации" в части оплаты труда работников общеобразовательных и дошкольных организаций</t>
  </si>
  <si>
    <t>Субвенции бюджетам муниципальных образований на оплату труда младшего обслуживающего персонала образовательных организаций</t>
  </si>
  <si>
    <t>02.2.02.77210</t>
  </si>
  <si>
    <t>Субвенции бюджетам муниципальных образований на оплату труда педагогических работников образовательных организаций</t>
  </si>
  <si>
    <t>Субвенции бюджетам муниципальных образований на оплату труда прочих педагогических работников образовательных организаций</t>
  </si>
  <si>
    <t>02.2.02.77220</t>
  </si>
  <si>
    <t>02.2.02.77400</t>
  </si>
  <si>
    <t>Субвенции бюджетам муниципальных образований на оплату труда за индивидуальное обучение на основании медицинского заключения на дому детей, имеющих ограниченные возможности здоровья, за индивидуальное и групповое обучение детей, находящихся на длительном лечении в детских больницах (клиниках) и детских отделениях больниц для взрослых</t>
  </si>
  <si>
    <t>2024</t>
  </si>
  <si>
    <t>Спорт высших  достижений</t>
  </si>
  <si>
    <t>МЕСТНОГО БЮДЖЕТА НА 2024ГОД И НА ПЛАНОВЫЙ ПЕРИОД 2025-2026 ГОДОВ</t>
  </si>
  <si>
    <t>на 2024 год и на плановый период 2025 и 2026 годов"</t>
  </si>
  <si>
    <t xml:space="preserve"> ГРУППАМ ВИДОВ РАСХОДОВ КЛАССИФИКАЦИИ РАСХОДОВ МЕСТНОГО  БЮДЖЕТА НА 2024</t>
  </si>
  <si>
    <t xml:space="preserve">И НА ПЛАНОВЫЙ ПЕРИОД 20254-2026 ГОДОВ </t>
  </si>
  <si>
    <t>022EВ51790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</si>
  <si>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</si>
  <si>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медаль+книги </t>
  </si>
  <si>
    <t>1000000-имущество медаль+книги</t>
  </si>
  <si>
    <t>Обеспечение деятельности (оказание услуг) муниципальных учреждений в сфере градостроительной деятельности, строительства и архитектуры</t>
  </si>
  <si>
    <t>7810090011</t>
  </si>
  <si>
    <t>Расходы на выплаты по оплате труда муниципальных служащих (лиц, замещающих муниципальные должности)</t>
  </si>
  <si>
    <t>7820090011</t>
  </si>
  <si>
    <t>7820090020</t>
  </si>
  <si>
    <t>Расходы на обеспечение деятельности органов местного самоуправления</t>
  </si>
  <si>
    <t>7820090071</t>
  </si>
  <si>
    <t>Жилищно-коммунальные (коммунальные) услуги, взносы на капитальный ремонт общего имущества в многоквартирном доме</t>
  </si>
  <si>
    <t>8990372500</t>
  </si>
  <si>
    <t>9990090011</t>
  </si>
  <si>
    <t>1010390011</t>
  </si>
  <si>
    <t>1011290011</t>
  </si>
  <si>
    <t>1011290020</t>
  </si>
  <si>
    <t>25Ф0190011</t>
  </si>
  <si>
    <t>25Ф0190020</t>
  </si>
  <si>
    <t>1520190071</t>
  </si>
  <si>
    <t>0530190011</t>
  </si>
  <si>
    <t>0530190020</t>
  </si>
  <si>
    <t>0240192151</t>
  </si>
  <si>
    <t>Проведение мероприятий по обеспечению антитеррористической защищенности объектов (территорий) в муниципальных учреждениях</t>
  </si>
  <si>
    <t>1110390071</t>
  </si>
  <si>
    <t>1140190011</t>
  </si>
  <si>
    <t>1140190020</t>
  </si>
  <si>
    <t>1310390071</t>
  </si>
  <si>
    <t>1340290011</t>
  </si>
  <si>
    <t>9390090011</t>
  </si>
  <si>
    <t>9390090020</t>
  </si>
  <si>
    <t>9620090011</t>
  </si>
  <si>
    <t>9690090020</t>
  </si>
  <si>
    <t>3810690011</t>
  </si>
  <si>
    <t>3810690020</t>
  </si>
  <si>
    <t>3841292064</t>
  </si>
  <si>
    <t>Проведение кадастровых и иных специализированных работ, в том числе в целях внесения в Единый государственный реестр недвижимости сведений о земельных участках, а также публикации информационных сообщений в средствах массовой информации в целях обеспечения вовлечения земельных участков, находящихся в муниципальной собственности, в хозяйственный оборот</t>
  </si>
  <si>
    <t>0220277000</t>
  </si>
  <si>
    <t>0220277120</t>
  </si>
  <si>
    <t>0220277210</t>
  </si>
  <si>
    <t>0220277220</t>
  </si>
  <si>
    <t>0220277300</t>
  </si>
  <si>
    <t>0220277110</t>
  </si>
  <si>
    <t>0220290071</t>
  </si>
  <si>
    <t>0220277400</t>
  </si>
  <si>
    <t>0240177000</t>
  </si>
  <si>
    <t>0240177210</t>
  </si>
  <si>
    <t>0240190071</t>
  </si>
  <si>
    <t>0240790059</t>
  </si>
  <si>
    <t>0240790071</t>
  </si>
  <si>
    <t>0250790011</t>
  </si>
  <si>
    <t>0250790020</t>
  </si>
  <si>
    <t>0250790071</t>
  </si>
  <si>
    <t>0240700000</t>
  </si>
  <si>
    <t>0250700000</t>
  </si>
  <si>
    <t>3920390011</t>
  </si>
  <si>
    <t>3920390020</t>
  </si>
  <si>
    <t>Основное мероприятие "Развитие сферы отдыха и оздоровления детей"</t>
  </si>
  <si>
    <t>Основное мероприятие "Реализация функций ответственного исполнителя государственной программы"</t>
  </si>
  <si>
    <t>112A155190</t>
  </si>
  <si>
    <t>Государственная поддержка отрасли культуры</t>
  </si>
  <si>
    <t>11201L5190</t>
  </si>
  <si>
    <t>Расходы на поддержку отрасли культуры</t>
  </si>
  <si>
    <t>9990099999</t>
  </si>
  <si>
    <t>Финансовое обеспечение иных расходов органов местного самоуправления и муниципальных казенных учреждений</t>
  </si>
  <si>
    <t>Резервные средства</t>
  </si>
  <si>
    <t>11101S054F</t>
  </si>
  <si>
    <t>Расходы за счет разовой финансовой помощи бюджетам отдельных муниципальных образований Кабардино-Балкарской Республики за счет средств резервного фонда Правительства Кабардино-Балкарской Республики</t>
  </si>
  <si>
    <t>Прочие межбюджетные трансферты общего характера</t>
  </si>
  <si>
    <t>Основное мероприятие "Оптимизация бюджетного процесса"</t>
  </si>
  <si>
    <t>3920200000</t>
  </si>
  <si>
    <t>Иные межбюджетные трансферты на оказание разовой финансовой помощи бюджетам отдельных муниципальных образований за счет резервного фонда местной администрации Зольского муниципального района</t>
  </si>
  <si>
    <t>39.2.02.7054F</t>
  </si>
  <si>
    <t>1310000000</t>
  </si>
  <si>
    <t>1310300000</t>
  </si>
  <si>
    <t>1310390000</t>
  </si>
  <si>
    <t>Основное мероприятие "Совершенствование спортивной инфраструктуры и материально-технической базы для занятий физической культурой и массовым спортом"</t>
  </si>
  <si>
    <t>Финансовое обеспечение выполнения функций органов местного самоуправления, оказания услуг и выполнения работ</t>
  </si>
  <si>
    <t>0240792151</t>
  </si>
  <si>
    <t>Подпрограмма "Развитие дополнительного образования детей и реализация мероприятий молодежной политики"</t>
  </si>
  <si>
    <t>0240000000</t>
  </si>
  <si>
    <t>0240790000</t>
  </si>
  <si>
    <t>Приложение №4</t>
  </si>
  <si>
    <t xml:space="preserve">"О местном бюджете Зольского муниципального района </t>
  </si>
  <si>
    <t xml:space="preserve"> к решению Совета местного самоуправления
Зольского муниципального района КБР     
</t>
  </si>
  <si>
    <t>ВСЕГО</t>
  </si>
  <si>
    <t xml:space="preserve"> к решению Совета местного самоуправления
Зольского муниципального района КБР          
</t>
  </si>
  <si>
    <t>"О местном бюджете Зольского муниципального района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</si>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</sst>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20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B05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b/>
      <sz val="12"/>
      <color rgb="FF00B0F0"/>
      <name val="Times New Roman"/>
      <family val="1"/>
      <charset val="204"/>
    </font>
    <font>
      <sz val="12"/>
      <color rgb="FF00B0F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theme="5"/>
      <name val="Times New Roman"/>
      <family val="1"/>
      <charset val="204"/>
    </font>
    <font>
      <sz val="12"/>
      <color theme="5"/>
      <name val="Times New Roman"/>
      <family val="1"/>
      <charset val="204"/>
    </font>
    <font>
      <sz val="8"/>
      <name val="Arial Cyr"/>
    </font>
    <font>
      <b/>
      <sz val="12"/>
      <color rgb="FF92D050"/>
      <name val="Times New Roman"/>
      <family val="1"/>
      <charset val="204"/>
    </font>
    <font>
      <b/>
      <sz val="12"/>
      <color theme="3" tint="0.39997558519241921"/>
      <name val="Times New Roman"/>
      <family val="1"/>
      <charset val="204"/>
    </font>
    <font>
      <b/>
      <sz val="8"/>
      <name val="Arial Cyr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" fillId="0" borderId="0"/>
  </cellStyleXfs>
  <cellXfs count="204">
    <xf numFmtId="0" fontId="0" fillId="0" borderId="0" xfId="0"/>
    <xf numFmtId="0" fontId="5" fillId="2" borderId="0" xfId="0" applyFont="1" applyFill="1" applyAlignment="1">
      <alignment horizontal="center"/>
    </xf>
    <xf numFmtId="4" fontId="4" fillId="2" borderId="1" xfId="0" applyNumberFormat="1" applyFont="1" applyFill="1" applyBorder="1" applyAlignment="1">
      <alignment horizontal="left"/>
    </xf>
    <xf numFmtId="4" fontId="5" fillId="2" borderId="1" xfId="0" applyNumberFormat="1" applyFont="1" applyFill="1" applyBorder="1" applyAlignment="1">
      <alignment horizontal="left"/>
    </xf>
    <xf numFmtId="0" fontId="5" fillId="2" borderId="0" xfId="0" applyFont="1" applyFill="1" applyAlignment="1">
      <alignment horizontal="left" vertical="center"/>
    </xf>
    <xf numFmtId="4" fontId="5" fillId="2" borderId="0" xfId="0" applyNumberFormat="1" applyFont="1" applyFill="1" applyAlignment="1">
      <alignment horizontal="center"/>
    </xf>
    <xf numFmtId="2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0" fontId="5" fillId="2" borderId="0" xfId="0" applyFont="1" applyFill="1"/>
    <xf numFmtId="4" fontId="5" fillId="2" borderId="0" xfId="0" applyNumberFormat="1" applyFont="1" applyFill="1"/>
    <xf numFmtId="4" fontId="5" fillId="2" borderId="1" xfId="0" applyNumberFormat="1" applyFont="1" applyFill="1" applyBorder="1" applyAlignment="1"/>
    <xf numFmtId="4" fontId="5" fillId="2" borderId="0" xfId="0" applyNumberFormat="1" applyFont="1" applyFill="1" applyBorder="1" applyAlignment="1"/>
    <xf numFmtId="49" fontId="9" fillId="2" borderId="1" xfId="0" applyNumberFormat="1" applyFont="1" applyFill="1" applyBorder="1" applyAlignment="1" applyProtection="1">
      <alignment horizontal="left" wrapText="1"/>
    </xf>
    <xf numFmtId="4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8" fillId="3" borderId="0" xfId="0" applyFont="1" applyFill="1" applyAlignment="1">
      <alignment horizontal="left"/>
    </xf>
    <xf numFmtId="0" fontId="5" fillId="3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4" fillId="3" borderId="0" xfId="0" applyFont="1" applyFill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8" fillId="2" borderId="0" xfId="0" applyFont="1" applyFill="1" applyAlignment="1">
      <alignment horizontal="left"/>
    </xf>
    <xf numFmtId="0" fontId="10" fillId="2" borderId="0" xfId="0" applyFont="1" applyFill="1" applyAlignment="1">
      <alignment horizontal="left"/>
    </xf>
    <xf numFmtId="0" fontId="9" fillId="2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4" fontId="8" fillId="2" borderId="0" xfId="0" applyNumberFormat="1" applyFont="1" applyFill="1" applyAlignment="1">
      <alignment horizontal="left"/>
    </xf>
    <xf numFmtId="0" fontId="4" fillId="2" borderId="0" xfId="0" applyFont="1" applyFill="1" applyBorder="1" applyAlignment="1">
      <alignment horizontal="left"/>
    </xf>
    <xf numFmtId="4" fontId="4" fillId="2" borderId="0" xfId="0" applyNumberFormat="1" applyFont="1" applyFill="1" applyAlignment="1">
      <alignment horizontal="left"/>
    </xf>
    <xf numFmtId="0" fontId="12" fillId="2" borderId="0" xfId="0" applyFont="1" applyFill="1" applyAlignment="1">
      <alignment horizontal="left"/>
    </xf>
    <xf numFmtId="0" fontId="13" fillId="2" borderId="0" xfId="0" applyFont="1" applyFill="1" applyAlignment="1">
      <alignment horizontal="left"/>
    </xf>
    <xf numFmtId="4" fontId="10" fillId="2" borderId="0" xfId="0" applyNumberFormat="1" applyFont="1" applyFill="1" applyAlignment="1">
      <alignment horizontal="left"/>
    </xf>
    <xf numFmtId="4" fontId="6" fillId="2" borderId="0" xfId="0" applyNumberFormat="1" applyFont="1" applyFill="1" applyAlignment="1">
      <alignment horizontal="left"/>
    </xf>
    <xf numFmtId="4" fontId="9" fillId="2" borderId="0" xfId="0" applyNumberFormat="1" applyFont="1" applyFill="1" applyAlignment="1">
      <alignment horizontal="left"/>
    </xf>
    <xf numFmtId="0" fontId="5" fillId="2" borderId="0" xfId="0" applyFont="1" applyFill="1" applyBorder="1" applyAlignment="1">
      <alignment horizontal="left"/>
    </xf>
    <xf numFmtId="49" fontId="5" fillId="0" borderId="5" xfId="0" applyNumberFormat="1" applyFont="1" applyBorder="1" applyAlignment="1" applyProtection="1">
      <alignment horizontal="center" vertical="center" wrapText="1"/>
    </xf>
    <xf numFmtId="0" fontId="6" fillId="2" borderId="0" xfId="0" applyFont="1" applyFill="1" applyBorder="1" applyAlignment="1">
      <alignment horizontal="left"/>
    </xf>
    <xf numFmtId="4" fontId="7" fillId="2" borderId="0" xfId="0" applyNumberFormat="1" applyFont="1" applyFill="1" applyAlignment="1">
      <alignment horizontal="center"/>
    </xf>
    <xf numFmtId="0" fontId="15" fillId="2" borderId="0" xfId="0" applyFont="1" applyFill="1" applyAlignment="1">
      <alignment horizontal="left"/>
    </xf>
    <xf numFmtId="0" fontId="15" fillId="2" borderId="0" xfId="0" applyFont="1" applyFill="1" applyBorder="1" applyAlignment="1">
      <alignment horizontal="left"/>
    </xf>
    <xf numFmtId="4" fontId="5" fillId="3" borderId="0" xfId="0" applyNumberFormat="1" applyFont="1" applyFill="1"/>
    <xf numFmtId="4" fontId="8" fillId="3" borderId="0" xfId="0" applyNumberFormat="1" applyFont="1" applyFill="1" applyAlignment="1">
      <alignment horizontal="left"/>
    </xf>
    <xf numFmtId="4" fontId="5" fillId="3" borderId="0" xfId="0" applyNumberFormat="1" applyFont="1" applyFill="1" applyAlignment="1">
      <alignment horizontal="left"/>
    </xf>
    <xf numFmtId="4" fontId="4" fillId="3" borderId="0" xfId="0" applyNumberFormat="1" applyFont="1" applyFill="1" applyAlignment="1">
      <alignment horizontal="left"/>
    </xf>
    <xf numFmtId="4" fontId="10" fillId="3" borderId="0" xfId="0" applyNumberFormat="1" applyFont="1" applyFill="1" applyAlignment="1">
      <alignment horizontal="left"/>
    </xf>
    <xf numFmtId="4" fontId="9" fillId="3" borderId="0" xfId="0" applyNumberFormat="1" applyFont="1" applyFill="1" applyAlignment="1">
      <alignment horizontal="left"/>
    </xf>
    <xf numFmtId="0" fontId="6" fillId="3" borderId="0" xfId="0" applyFont="1" applyFill="1" applyAlignment="1">
      <alignment horizontal="left"/>
    </xf>
    <xf numFmtId="0" fontId="5" fillId="3" borderId="1" xfId="0" applyFont="1" applyFill="1" applyBorder="1" applyAlignment="1">
      <alignment horizontal="left"/>
    </xf>
    <xf numFmtId="0" fontId="10" fillId="3" borderId="0" xfId="0" applyFont="1" applyFill="1" applyAlignment="1">
      <alignment horizontal="left"/>
    </xf>
    <xf numFmtId="0" fontId="9" fillId="3" borderId="0" xfId="0" applyFont="1" applyFill="1" applyAlignment="1">
      <alignment horizontal="left"/>
    </xf>
    <xf numFmtId="0" fontId="5" fillId="2" borderId="1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49" fontId="4" fillId="2" borderId="1" xfId="0" applyNumberFormat="1" applyFont="1" applyFill="1" applyBorder="1" applyAlignment="1" applyProtection="1">
      <alignment horizontal="left" wrapText="1"/>
    </xf>
    <xf numFmtId="0" fontId="5" fillId="2" borderId="1" xfId="0" applyFont="1" applyFill="1" applyBorder="1" applyAlignment="1">
      <alignment horizontal="left" wrapText="1"/>
    </xf>
    <xf numFmtId="49" fontId="14" fillId="0" borderId="5" xfId="0" applyNumberFormat="1" applyFont="1" applyBorder="1" applyAlignment="1" applyProtection="1">
      <alignment horizontal="left" vertical="center" wrapText="1"/>
    </xf>
    <xf numFmtId="0" fontId="16" fillId="2" borderId="0" xfId="0" applyFont="1" applyFill="1" applyAlignment="1">
      <alignment horizontal="left"/>
    </xf>
    <xf numFmtId="0" fontId="11" fillId="2" borderId="0" xfId="0" applyFont="1" applyFill="1" applyAlignment="1">
      <alignment horizontal="left"/>
    </xf>
    <xf numFmtId="4" fontId="17" fillId="0" borderId="26" xfId="0" applyNumberFormat="1" applyFont="1" applyBorder="1" applyAlignment="1" applyProtection="1">
      <alignment horizontal="right"/>
    </xf>
    <xf numFmtId="49" fontId="14" fillId="0" borderId="27" xfId="0" applyNumberFormat="1" applyFont="1" applyBorder="1" applyAlignment="1" applyProtection="1">
      <alignment horizontal="center" vertical="center" wrapText="1"/>
    </xf>
    <xf numFmtId="0" fontId="4" fillId="3" borderId="1" xfId="0" applyFont="1" applyFill="1" applyBorder="1" applyAlignment="1">
      <alignment horizontal="left"/>
    </xf>
    <xf numFmtId="0" fontId="11" fillId="3" borderId="0" xfId="0" applyFont="1" applyFill="1" applyAlignment="1">
      <alignment horizontal="left"/>
    </xf>
    <xf numFmtId="4" fontId="4" fillId="2" borderId="0" xfId="0" applyNumberFormat="1" applyFont="1" applyFill="1" applyBorder="1" applyAlignment="1">
      <alignment horizontal="left"/>
    </xf>
    <xf numFmtId="4" fontId="15" fillId="2" borderId="0" xfId="0" applyNumberFormat="1" applyFont="1" applyFill="1" applyBorder="1" applyAlignment="1">
      <alignment horizontal="left"/>
    </xf>
    <xf numFmtId="4" fontId="5" fillId="2" borderId="0" xfId="0" applyNumberFormat="1" applyFont="1" applyFill="1" applyBorder="1" applyAlignment="1">
      <alignment horizontal="left"/>
    </xf>
    <xf numFmtId="4" fontId="6" fillId="2" borderId="0" xfId="0" applyNumberFormat="1" applyFont="1" applyFill="1" applyBorder="1" applyAlignment="1">
      <alignment horizontal="left"/>
    </xf>
    <xf numFmtId="4" fontId="13" fillId="2" borderId="0" xfId="0" applyNumberFormat="1" applyFont="1" applyFill="1" applyAlignment="1">
      <alignment horizontal="left"/>
    </xf>
    <xf numFmtId="4" fontId="16" fillId="2" borderId="0" xfId="0" applyNumberFormat="1" applyFont="1" applyFill="1" applyAlignment="1">
      <alignment horizontal="left"/>
    </xf>
    <xf numFmtId="4" fontId="12" fillId="2" borderId="0" xfId="0" applyNumberFormat="1" applyFont="1" applyFill="1" applyAlignment="1">
      <alignment horizontal="left"/>
    </xf>
    <xf numFmtId="4" fontId="11" fillId="2" borderId="0" xfId="0" applyNumberFormat="1" applyFont="1" applyFill="1" applyAlignment="1">
      <alignment horizontal="left"/>
    </xf>
    <xf numFmtId="4" fontId="5" fillId="0" borderId="0" xfId="0" applyNumberFormat="1" applyFont="1"/>
    <xf numFmtId="0" fontId="7" fillId="2" borderId="0" xfId="0" applyFont="1" applyFill="1" applyAlignment="1">
      <alignment horizontal="center"/>
    </xf>
    <xf numFmtId="4" fontId="0" fillId="0" borderId="0" xfId="0" applyNumberFormat="1"/>
    <xf numFmtId="4" fontId="4" fillId="2" borderId="0" xfId="0" applyNumberFormat="1" applyFont="1" applyFill="1" applyAlignment="1">
      <alignment horizontal="center"/>
    </xf>
    <xf numFmtId="4" fontId="18" fillId="0" borderId="0" xfId="0" applyNumberFormat="1" applyFont="1"/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right" wrapText="1"/>
    </xf>
    <xf numFmtId="0" fontId="5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16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/>
    </xf>
    <xf numFmtId="49" fontId="5" fillId="0" borderId="2" xfId="0" applyNumberFormat="1" applyFont="1" applyFill="1" applyBorder="1" applyAlignment="1">
      <alignment horizontal="center" wrapText="1"/>
    </xf>
    <xf numFmtId="0" fontId="5" fillId="0" borderId="4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left"/>
    </xf>
    <xf numFmtId="0" fontId="5" fillId="0" borderId="8" xfId="0" applyFont="1" applyFill="1" applyBorder="1" applyAlignment="1">
      <alignment horizontal="left"/>
    </xf>
    <xf numFmtId="49" fontId="5" fillId="0" borderId="2" xfId="0" applyNumberFormat="1" applyFont="1" applyFill="1" applyBorder="1" applyAlignment="1">
      <alignment horizontal="left"/>
    </xf>
    <xf numFmtId="0" fontId="5" fillId="0" borderId="4" xfId="0" applyFont="1" applyFill="1" applyBorder="1" applyAlignment="1">
      <alignment horizontal="left"/>
    </xf>
    <xf numFmtId="49" fontId="5" fillId="0" borderId="2" xfId="0" applyNumberFormat="1" applyFont="1" applyFill="1" applyBorder="1" applyAlignment="1">
      <alignment horizontal="left" wrapText="1"/>
    </xf>
    <xf numFmtId="4" fontId="5" fillId="0" borderId="8" xfId="0" applyNumberFormat="1" applyFont="1" applyFill="1" applyBorder="1" applyAlignment="1">
      <alignment horizontal="left"/>
    </xf>
    <xf numFmtId="4" fontId="5" fillId="0" borderId="2" xfId="0" applyNumberFormat="1" applyFont="1" applyFill="1" applyBorder="1" applyAlignment="1">
      <alignment horizontal="left"/>
    </xf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/>
    </xf>
    <xf numFmtId="49" fontId="4" fillId="0" borderId="1" xfId="0" applyNumberFormat="1" applyFont="1" applyFill="1" applyBorder="1" applyAlignment="1">
      <alignment horizontal="left"/>
    </xf>
    <xf numFmtId="4" fontId="5" fillId="0" borderId="1" xfId="0" applyNumberFormat="1" applyFont="1" applyFill="1" applyBorder="1" applyAlignment="1">
      <alignment horizontal="left"/>
    </xf>
    <xf numFmtId="4" fontId="5" fillId="0" borderId="0" xfId="0" applyNumberFormat="1" applyFont="1" applyFill="1" applyAlignment="1">
      <alignment horizontal="center"/>
    </xf>
    <xf numFmtId="0" fontId="5" fillId="0" borderId="1" xfId="0" applyFont="1" applyFill="1" applyBorder="1" applyAlignment="1">
      <alignment horizontal="left" wrapText="1"/>
    </xf>
    <xf numFmtId="4" fontId="4" fillId="0" borderId="1" xfId="0" applyNumberFormat="1" applyFont="1" applyFill="1" applyBorder="1" applyAlignment="1">
      <alignment horizontal="left"/>
    </xf>
    <xf numFmtId="49" fontId="5" fillId="0" borderId="5" xfId="0" applyNumberFormat="1" applyFont="1" applyFill="1" applyBorder="1" applyAlignment="1" applyProtection="1">
      <alignment horizontal="left" vertical="center" wrapText="1"/>
    </xf>
    <xf numFmtId="49" fontId="5" fillId="0" borderId="1" xfId="0" applyNumberFormat="1" applyFont="1" applyFill="1" applyBorder="1" applyAlignment="1" applyProtection="1">
      <alignment horizontal="left" wrapText="1"/>
    </xf>
    <xf numFmtId="0" fontId="5" fillId="0" borderId="1" xfId="0" applyFont="1" applyFill="1" applyBorder="1" applyAlignment="1">
      <alignment horizontal="left"/>
    </xf>
    <xf numFmtId="49" fontId="5" fillId="0" borderId="1" xfId="0" applyNumberFormat="1" applyFont="1" applyFill="1" applyBorder="1" applyAlignment="1">
      <alignment horizontal="left"/>
    </xf>
    <xf numFmtId="49" fontId="5" fillId="0" borderId="1" xfId="0" applyNumberFormat="1" applyFont="1" applyFill="1" applyBorder="1" applyAlignment="1">
      <alignment horizontal="left" wrapText="1"/>
    </xf>
    <xf numFmtId="4" fontId="5" fillId="0" borderId="1" xfId="0" applyNumberFormat="1" applyFont="1" applyFill="1" applyBorder="1" applyAlignment="1" applyProtection="1">
      <alignment horizontal="left" wrapText="1"/>
    </xf>
    <xf numFmtId="4" fontId="5" fillId="0" borderId="1" xfId="0" applyNumberFormat="1" applyFont="1" applyFill="1" applyBorder="1" applyAlignment="1" applyProtection="1">
      <alignment horizontal="left" vertical="center" wrapText="1"/>
    </xf>
    <xf numFmtId="49" fontId="4" fillId="0" borderId="1" xfId="0" applyNumberFormat="1" applyFont="1" applyFill="1" applyBorder="1" applyAlignment="1">
      <alignment horizontal="left" wrapText="1"/>
    </xf>
    <xf numFmtId="49" fontId="4" fillId="0" borderId="1" xfId="0" applyNumberFormat="1" applyFont="1" applyFill="1" applyBorder="1" applyAlignment="1" applyProtection="1">
      <alignment horizontal="left" wrapText="1"/>
    </xf>
    <xf numFmtId="4" fontId="4" fillId="0" borderId="1" xfId="0" applyNumberFormat="1" applyFont="1" applyFill="1" applyBorder="1" applyAlignment="1" applyProtection="1">
      <alignment horizontal="left" wrapText="1"/>
    </xf>
    <xf numFmtId="4" fontId="4" fillId="0" borderId="1" xfId="0" applyNumberFormat="1" applyFont="1" applyFill="1" applyBorder="1" applyAlignment="1" applyProtection="1">
      <alignment horizontal="left" vertical="center" wrapText="1"/>
    </xf>
    <xf numFmtId="4" fontId="5" fillId="0" borderId="5" xfId="0" applyNumberFormat="1" applyFont="1" applyFill="1" applyBorder="1" applyAlignment="1" applyProtection="1">
      <alignment horizontal="left" vertical="center" wrapText="1"/>
    </xf>
    <xf numFmtId="4" fontId="5" fillId="0" borderId="5" xfId="0" applyNumberFormat="1" applyFont="1" applyFill="1" applyBorder="1" applyAlignment="1" applyProtection="1">
      <alignment horizontal="right" vertical="center" wrapText="1"/>
    </xf>
    <xf numFmtId="4" fontId="5" fillId="0" borderId="1" xfId="0" applyNumberFormat="1" applyFont="1" applyFill="1" applyBorder="1" applyAlignment="1">
      <alignment horizontal="left" vertical="center"/>
    </xf>
    <xf numFmtId="164" fontId="4" fillId="0" borderId="1" xfId="0" applyNumberFormat="1" applyFont="1" applyFill="1" applyBorder="1" applyAlignment="1" applyProtection="1">
      <alignment horizontal="left" wrapText="1"/>
    </xf>
    <xf numFmtId="4" fontId="4" fillId="0" borderId="1" xfId="0" applyNumberFormat="1" applyFont="1" applyFill="1" applyBorder="1" applyAlignment="1">
      <alignment horizontal="left" wrapText="1"/>
    </xf>
    <xf numFmtId="4" fontId="5" fillId="0" borderId="1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 applyProtection="1">
      <alignment horizontal="left" vertical="center" wrapText="1"/>
    </xf>
    <xf numFmtId="49" fontId="5" fillId="0" borderId="1" xfId="0" applyNumberFormat="1" applyFont="1" applyFill="1" applyBorder="1" applyAlignment="1" applyProtection="1">
      <alignment horizontal="left" vertical="center" wrapText="1"/>
    </xf>
    <xf numFmtId="4" fontId="5" fillId="0" borderId="0" xfId="0" applyNumberFormat="1" applyFont="1" applyFill="1" applyAlignment="1">
      <alignment horizontal="left"/>
    </xf>
    <xf numFmtId="164" fontId="5" fillId="0" borderId="5" xfId="0" applyNumberFormat="1" applyFont="1" applyFill="1" applyBorder="1" applyAlignment="1" applyProtection="1">
      <alignment horizontal="left" vertical="center" wrapText="1"/>
    </xf>
    <xf numFmtId="0" fontId="4" fillId="0" borderId="2" xfId="0" applyFont="1" applyFill="1" applyBorder="1" applyAlignment="1">
      <alignment horizontal="left" wrapText="1"/>
    </xf>
    <xf numFmtId="4" fontId="4" fillId="0" borderId="1" xfId="0" applyNumberFormat="1" applyFont="1" applyFill="1" applyBorder="1" applyAlignment="1">
      <alignment horizontal="left" vertical="center"/>
    </xf>
    <xf numFmtId="49" fontId="5" fillId="0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>
      <alignment horizontal="left" wrapText="1"/>
    </xf>
    <xf numFmtId="0" fontId="5" fillId="0" borderId="7" xfId="0" applyFont="1" applyFill="1" applyBorder="1" applyAlignment="1">
      <alignment horizontal="left" wrapText="1"/>
    </xf>
    <xf numFmtId="0" fontId="5" fillId="0" borderId="17" xfId="0" applyFont="1" applyFill="1" applyBorder="1" applyAlignment="1">
      <alignment horizontal="left" wrapText="1"/>
    </xf>
    <xf numFmtId="0" fontId="4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left" vertical="center"/>
    </xf>
    <xf numFmtId="0" fontId="5" fillId="0" borderId="1" xfId="0" applyFont="1" applyFill="1" applyBorder="1" applyAlignment="1">
      <alignment horizontal="center"/>
    </xf>
    <xf numFmtId="4" fontId="5" fillId="0" borderId="6" xfId="0" applyNumberFormat="1" applyFont="1" applyFill="1" applyBorder="1" applyAlignment="1">
      <alignment horizontal="center" wrapText="1"/>
    </xf>
    <xf numFmtId="0" fontId="5" fillId="0" borderId="0" xfId="0" applyFont="1" applyFill="1"/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49" fontId="5" fillId="0" borderId="0" xfId="0" applyNumberFormat="1" applyFont="1" applyFill="1" applyBorder="1" applyAlignment="1">
      <alignment horizontal="center" wrapText="1"/>
    </xf>
    <xf numFmtId="4" fontId="5" fillId="0" borderId="0" xfId="0" applyNumberFormat="1" applyFont="1" applyFill="1" applyBorder="1" applyAlignment="1">
      <alignment horizontal="center"/>
    </xf>
    <xf numFmtId="0" fontId="5" fillId="0" borderId="3" xfId="0" applyFont="1" applyFill="1" applyBorder="1" applyAlignment="1">
      <alignment horizontal="left"/>
    </xf>
    <xf numFmtId="0" fontId="5" fillId="0" borderId="20" xfId="0" applyFont="1" applyFill="1" applyBorder="1" applyAlignment="1">
      <alignment horizontal="left"/>
    </xf>
    <xf numFmtId="4" fontId="5" fillId="0" borderId="3" xfId="0" applyNumberFormat="1" applyFont="1" applyFill="1" applyBorder="1" applyAlignment="1">
      <alignment horizontal="left" wrapText="1"/>
    </xf>
    <xf numFmtId="4" fontId="5" fillId="0" borderId="3" xfId="0" applyNumberFormat="1" applyFont="1" applyFill="1" applyBorder="1" applyAlignment="1">
      <alignment horizontal="left"/>
    </xf>
    <xf numFmtId="49" fontId="4" fillId="0" borderId="19" xfId="0" applyNumberFormat="1" applyFont="1" applyFill="1" applyBorder="1" applyAlignment="1">
      <alignment horizontal="left"/>
    </xf>
    <xf numFmtId="0" fontId="4" fillId="0" borderId="2" xfId="0" applyFont="1" applyFill="1" applyBorder="1" applyAlignment="1">
      <alignment horizontal="left"/>
    </xf>
    <xf numFmtId="49" fontId="4" fillId="0" borderId="19" xfId="0" applyNumberFormat="1" applyFont="1" applyFill="1" applyBorder="1" applyAlignment="1">
      <alignment horizontal="left" wrapText="1"/>
    </xf>
    <xf numFmtId="49" fontId="5" fillId="0" borderId="1" xfId="0" applyNumberFormat="1" applyFont="1" applyFill="1" applyBorder="1" applyAlignment="1" applyProtection="1">
      <alignment wrapText="1"/>
    </xf>
    <xf numFmtId="49" fontId="5" fillId="0" borderId="19" xfId="0" applyNumberFormat="1" applyFont="1" applyFill="1" applyBorder="1" applyAlignment="1">
      <alignment horizontal="left" wrapText="1"/>
    </xf>
    <xf numFmtId="49" fontId="4" fillId="0" borderId="1" xfId="0" applyNumberFormat="1" applyFont="1" applyFill="1" applyBorder="1" applyAlignment="1" applyProtection="1">
      <alignment wrapText="1"/>
    </xf>
    <xf numFmtId="0" fontId="5" fillId="0" borderId="1" xfId="0" applyFont="1" applyFill="1" applyBorder="1" applyAlignment="1"/>
    <xf numFmtId="49" fontId="4" fillId="0" borderId="1" xfId="0" applyNumberFormat="1" applyFont="1" applyFill="1" applyBorder="1" applyAlignment="1"/>
    <xf numFmtId="0" fontId="4" fillId="0" borderId="1" xfId="0" applyFont="1" applyFill="1" applyBorder="1" applyAlignment="1"/>
    <xf numFmtId="49" fontId="5" fillId="0" borderId="1" xfId="0" applyNumberFormat="1" applyFont="1" applyFill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5" fillId="0" borderId="19" xfId="0" applyFont="1" applyFill="1" applyBorder="1" applyAlignment="1">
      <alignment horizontal="left" wrapText="1"/>
    </xf>
    <xf numFmtId="49" fontId="4" fillId="0" borderId="1" xfId="0" applyNumberFormat="1" applyFont="1" applyFill="1" applyBorder="1" applyAlignment="1">
      <alignment wrapText="1"/>
    </xf>
    <xf numFmtId="0" fontId="4" fillId="0" borderId="1" xfId="0" applyFont="1" applyFill="1" applyBorder="1" applyAlignment="1">
      <alignment wrapText="1"/>
    </xf>
    <xf numFmtId="0" fontId="4" fillId="0" borderId="19" xfId="0" applyFont="1" applyFill="1" applyBorder="1" applyAlignment="1">
      <alignment horizontal="left" wrapText="1"/>
    </xf>
    <xf numFmtId="0" fontId="4" fillId="0" borderId="0" xfId="0" applyFont="1" applyFill="1" applyAlignment="1">
      <alignment horizontal="left"/>
    </xf>
    <xf numFmtId="49" fontId="5" fillId="0" borderId="5" xfId="0" applyNumberFormat="1" applyFont="1" applyFill="1" applyBorder="1" applyAlignment="1" applyProtection="1">
      <alignment horizontal="left" wrapText="1"/>
    </xf>
    <xf numFmtId="0" fontId="4" fillId="0" borderId="19" xfId="0" applyFont="1" applyFill="1" applyBorder="1" applyAlignment="1">
      <alignment horizontal="center" wrapText="1"/>
    </xf>
    <xf numFmtId="0" fontId="4" fillId="0" borderId="19" xfId="0" applyFont="1" applyFill="1" applyBorder="1" applyAlignment="1">
      <alignment horizontal="center"/>
    </xf>
    <xf numFmtId="49" fontId="5" fillId="0" borderId="1" xfId="0" applyNumberFormat="1" applyFont="1" applyFill="1" applyBorder="1" applyAlignment="1"/>
    <xf numFmtId="49" fontId="5" fillId="0" borderId="19" xfId="0" applyNumberFormat="1" applyFont="1" applyFill="1" applyBorder="1" applyAlignment="1">
      <alignment horizontal="left"/>
    </xf>
    <xf numFmtId="49" fontId="4" fillId="0" borderId="19" xfId="0" applyNumberFormat="1" applyFont="1" applyFill="1" applyBorder="1" applyAlignment="1" applyProtection="1">
      <alignment horizontal="left" wrapText="1"/>
    </xf>
    <xf numFmtId="49" fontId="5" fillId="0" borderId="19" xfId="0" applyNumberFormat="1" applyFont="1" applyFill="1" applyBorder="1" applyAlignment="1" applyProtection="1">
      <alignment horizontal="left" wrapText="1"/>
    </xf>
    <xf numFmtId="0" fontId="5" fillId="0" borderId="19" xfId="0" applyFont="1" applyFill="1" applyBorder="1" applyAlignment="1">
      <alignment horizontal="left"/>
    </xf>
    <xf numFmtId="49" fontId="4" fillId="0" borderId="5" xfId="0" applyNumberFormat="1" applyFont="1" applyFill="1" applyBorder="1" applyAlignment="1" applyProtection="1">
      <alignment horizontal="left" wrapText="1"/>
    </xf>
    <xf numFmtId="49" fontId="4" fillId="0" borderId="1" xfId="0" applyNumberFormat="1" applyFont="1" applyFill="1" applyBorder="1" applyAlignment="1" applyProtection="1">
      <alignment horizontal="center" wrapText="1"/>
    </xf>
    <xf numFmtId="49" fontId="4" fillId="0" borderId="19" xfId="0" applyNumberFormat="1" applyFont="1" applyFill="1" applyBorder="1" applyAlignment="1" applyProtection="1">
      <alignment horizontal="center" wrapText="1"/>
    </xf>
    <xf numFmtId="49" fontId="5" fillId="0" borderId="1" xfId="0" applyNumberFormat="1" applyFont="1" applyFill="1" applyBorder="1" applyAlignment="1" applyProtection="1">
      <alignment horizontal="center" wrapText="1"/>
    </xf>
    <xf numFmtId="164" fontId="4" fillId="0" borderId="5" xfId="0" applyNumberFormat="1" applyFont="1" applyFill="1" applyBorder="1" applyAlignment="1" applyProtection="1">
      <alignment horizontal="left" vertical="center" wrapText="1"/>
    </xf>
    <xf numFmtId="4" fontId="4" fillId="0" borderId="1" xfId="0" applyNumberFormat="1" applyFont="1" applyFill="1" applyBorder="1" applyAlignment="1" applyProtection="1">
      <alignment wrapText="1"/>
    </xf>
    <xf numFmtId="4" fontId="5" fillId="0" borderId="1" xfId="0" applyNumberFormat="1" applyFont="1" applyFill="1" applyBorder="1" applyAlignment="1" applyProtection="1">
      <alignment wrapText="1"/>
    </xf>
    <xf numFmtId="164" fontId="5" fillId="0" borderId="25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>
      <alignment horizontal="left" wrapText="1"/>
    </xf>
    <xf numFmtId="49" fontId="4" fillId="0" borderId="20" xfId="0" applyNumberFormat="1" applyFont="1" applyFill="1" applyBorder="1" applyAlignment="1">
      <alignment horizontal="left" wrapText="1"/>
    </xf>
    <xf numFmtId="49" fontId="4" fillId="0" borderId="3" xfId="0" applyNumberFormat="1" applyFont="1" applyFill="1" applyBorder="1" applyAlignment="1" applyProtection="1">
      <alignment horizontal="left" wrapText="1"/>
    </xf>
    <xf numFmtId="0" fontId="4" fillId="0" borderId="3" xfId="0" applyFont="1" applyFill="1" applyBorder="1" applyAlignment="1">
      <alignment horizontal="left"/>
    </xf>
    <xf numFmtId="164" fontId="4" fillId="0" borderId="5" xfId="0" applyNumberFormat="1" applyFont="1" applyFill="1" applyBorder="1" applyAlignment="1" applyProtection="1">
      <alignment horizontal="left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49" fontId="4" fillId="0" borderId="21" xfId="0" applyNumberFormat="1" applyFont="1" applyFill="1" applyBorder="1" applyAlignment="1">
      <alignment horizontal="left"/>
    </xf>
    <xf numFmtId="49" fontId="4" fillId="0" borderId="23" xfId="0" applyNumberFormat="1" applyFont="1" applyFill="1" applyBorder="1" applyAlignment="1" applyProtection="1">
      <alignment horizontal="left" wrapText="1"/>
    </xf>
    <xf numFmtId="49" fontId="5" fillId="0" borderId="24" xfId="0" applyNumberFormat="1" applyFont="1" applyFill="1" applyBorder="1" applyAlignment="1">
      <alignment horizontal="left"/>
    </xf>
    <xf numFmtId="49" fontId="5" fillId="0" borderId="24" xfId="0" applyNumberFormat="1" applyFont="1" applyFill="1" applyBorder="1" applyAlignment="1" applyProtection="1">
      <alignment horizontal="left" wrapText="1"/>
    </xf>
    <xf numFmtId="4" fontId="4" fillId="0" borderId="22" xfId="0" applyNumberFormat="1" applyFont="1" applyFill="1" applyBorder="1" applyAlignment="1">
      <alignment horizontal="left"/>
    </xf>
    <xf numFmtId="0" fontId="19" fillId="0" borderId="9" xfId="0" applyFont="1" applyFill="1" applyBorder="1" applyAlignment="1">
      <alignment horizontal="center" vertical="center"/>
    </xf>
    <xf numFmtId="0" fontId="19" fillId="0" borderId="9" xfId="0" applyFont="1" applyFill="1" applyBorder="1" applyAlignment="1">
      <alignment horizontal="center" wrapText="1"/>
    </xf>
    <xf numFmtId="0" fontId="19" fillId="0" borderId="15" xfId="0" applyFont="1" applyFill="1" applyBorder="1" applyAlignment="1">
      <alignment horizontal="center" wrapText="1"/>
    </xf>
    <xf numFmtId="0" fontId="19" fillId="0" borderId="1" xfId="0" applyFont="1" applyFill="1" applyBorder="1" applyAlignment="1">
      <alignment horizontal="center" wrapText="1"/>
    </xf>
    <xf numFmtId="0" fontId="19" fillId="0" borderId="12" xfId="0" applyFont="1" applyFill="1" applyBorder="1" applyAlignment="1">
      <alignment horizontal="center" wrapText="1"/>
    </xf>
    <xf numFmtId="49" fontId="19" fillId="0" borderId="9" xfId="0" applyNumberFormat="1" applyFont="1" applyFill="1" applyBorder="1" applyAlignment="1">
      <alignment horizontal="center" wrapText="1"/>
    </xf>
    <xf numFmtId="3" fontId="19" fillId="0" borderId="9" xfId="0" applyNumberFormat="1" applyFont="1" applyFill="1" applyBorder="1" applyAlignment="1">
      <alignment horizontal="center"/>
    </xf>
    <xf numFmtId="3" fontId="19" fillId="0" borderId="11" xfId="0" applyNumberFormat="1" applyFont="1" applyFill="1" applyBorder="1" applyAlignment="1">
      <alignment horizontal="center"/>
    </xf>
    <xf numFmtId="4" fontId="19" fillId="2" borderId="0" xfId="0" applyNumberFormat="1" applyFont="1" applyFill="1"/>
    <xf numFmtId="4" fontId="19" fillId="3" borderId="0" xfId="0" applyNumberFormat="1" applyFont="1" applyFill="1"/>
    <xf numFmtId="0" fontId="19" fillId="2" borderId="0" xfId="0" applyFont="1" applyFill="1"/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wrapText="1"/>
    </xf>
    <xf numFmtId="0" fontId="19" fillId="0" borderId="14" xfId="0" applyFont="1" applyFill="1" applyBorder="1" applyAlignment="1">
      <alignment horizontal="center" wrapText="1"/>
    </xf>
    <xf numFmtId="0" fontId="19" fillId="0" borderId="13" xfId="0" applyFont="1" applyFill="1" applyBorder="1" applyAlignment="1">
      <alignment horizontal="center" wrapText="1"/>
    </xf>
    <xf numFmtId="49" fontId="19" fillId="0" borderId="10" xfId="0" applyNumberFormat="1" applyFont="1" applyFill="1" applyBorder="1" applyAlignment="1">
      <alignment horizontal="center" wrapText="1"/>
    </xf>
    <xf numFmtId="3" fontId="19" fillId="0" borderId="10" xfId="0" applyNumberFormat="1" applyFont="1" applyFill="1" applyBorder="1" applyAlignment="1">
      <alignment horizontal="center"/>
    </xf>
    <xf numFmtId="3" fontId="19" fillId="0" borderId="18" xfId="0" applyNumberFormat="1" applyFont="1" applyFill="1" applyBorder="1" applyAlignment="1">
      <alignment horizontal="center"/>
    </xf>
  </cellXfs>
  <cellStyles count="6">
    <cellStyle name="Обычный" xfId="0" builtinId="0"/>
    <cellStyle name="Обычный 10" xfId="2"/>
    <cellStyle name="Обычный 2" xfId="3"/>
    <cellStyle name="Обычный 3" xfId="4"/>
    <cellStyle name="Обычный 4" xfId="1"/>
    <cellStyle name="Обычный 5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</xdr:row>
      <xdr:rowOff>68580</xdr:rowOff>
    </xdr:from>
    <xdr:to>
      <xdr:col>23</xdr:col>
      <xdr:colOff>538481</xdr:colOff>
      <xdr:row>1</xdr:row>
      <xdr:rowOff>521852</xdr:rowOff>
    </xdr:to>
    <xdr:grpSp>
      <xdr:nvGrpSpPr>
        <xdr:cNvPr id="9" name="Группа 8"/>
        <xdr:cNvGrpSpPr/>
      </xdr:nvGrpSpPr>
      <xdr:grpSpPr>
        <a:xfrm>
          <a:off x="10477500" y="314643"/>
          <a:ext cx="2292669" cy="453272"/>
          <a:chOff x="10332" y="13068300"/>
          <a:chExt cx="5272868" cy="488255"/>
        </a:xfrm>
      </xdr:grpSpPr>
      <xdr:sp macro="" textlink="">
        <xdr:nvSpPr>
          <xdr:cNvPr id="2" name="1028"/>
          <xdr:cNvSpPr/>
        </xdr:nvSpPr>
        <xdr:spPr>
          <a:xfrm rot="324683" flipV="1">
            <a:off x="10332" y="13280330"/>
            <a:ext cx="2942236" cy="2762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b"/>
          <a:lstStyle/>
          <a:p>
            <a:pPr algn="l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Руководитель</a:t>
            </a:r>
          </a:p>
        </xdr:txBody>
      </xdr:sp>
      <xdr:sp macro="" textlink="">
        <xdr:nvSpPr>
          <xdr:cNvPr id="3" name="1029"/>
          <xdr:cNvSpPr/>
        </xdr:nvSpPr>
        <xdr:spPr>
          <a:xfrm>
            <a:off x="2197100" y="13068300"/>
            <a:ext cx="889000" cy="1619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b"/>
          <a:lstStyle/>
          <a:p>
            <a:pPr algn="l"/>
            <a:endParaRPr lang="ru-RU" sz="1100" b="0" i="0" u="none">
              <a:solidFill>
                <a:srgbClr val="000000"/>
              </a:solidFill>
            </a:endParaRPr>
          </a:p>
        </xdr:txBody>
      </xdr:sp>
      <xdr:cxnSp macro="">
        <xdr:nvCxnSpPr>
          <xdr:cNvPr id="5" name="1031"/>
          <xdr:cNvCxnSpPr/>
        </xdr:nvCxnSpPr>
        <xdr:spPr>
          <a:xfrm>
            <a:off x="2198005" y="13230225"/>
            <a:ext cx="8890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" name="1032"/>
          <xdr:cNvSpPr/>
        </xdr:nvSpPr>
        <xdr:spPr>
          <a:xfrm>
            <a:off x="3403600" y="13068300"/>
            <a:ext cx="1877515" cy="1619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b"/>
          <a:lstStyle/>
          <a:p>
            <a:pPr algn="ctr"/>
            <a:endParaRPr lang="ru-RU" sz="800" b="0" i="0" u="none">
              <a:solidFill>
                <a:srgbClr val="000000"/>
              </a:solidFill>
              <a:latin typeface="MS Sans Serif"/>
            </a:endParaRPr>
          </a:p>
        </xdr:txBody>
      </xdr:sp>
      <xdr:sp macro="" textlink="">
        <xdr:nvSpPr>
          <xdr:cNvPr id="7" name="1033"/>
          <xdr:cNvSpPr/>
        </xdr:nvSpPr>
        <xdr:spPr>
          <a:xfrm>
            <a:off x="3403600" y="13230225"/>
            <a:ext cx="18796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(расшифровка подписи)</a:t>
            </a:r>
          </a:p>
        </xdr:txBody>
      </xdr:sp>
      <xdr:cxnSp macro="">
        <xdr:nvCxnSpPr>
          <xdr:cNvPr id="8" name="1034"/>
          <xdr:cNvCxnSpPr/>
        </xdr:nvCxnSpPr>
        <xdr:spPr>
          <a:xfrm>
            <a:off x="3403600" y="13230225"/>
            <a:ext cx="18796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BM405"/>
  <sheetViews>
    <sheetView showGridLines="0" topLeftCell="A377" zoomScale="120" zoomScaleNormal="120" workbookViewId="0">
      <selection activeCell="A392" sqref="A392"/>
    </sheetView>
  </sheetViews>
  <sheetFormatPr defaultColWidth="9.140625" defaultRowHeight="12.75" customHeight="1" x14ac:dyDescent="0.25"/>
  <cols>
    <col min="1" max="1" width="69.7109375" style="4" customWidth="1"/>
    <col min="2" max="2" width="6.5703125" style="1" customWidth="1"/>
    <col min="3" max="3" width="4.7109375" style="7" customWidth="1"/>
    <col min="4" max="4" width="3.28515625" style="7" customWidth="1"/>
    <col min="5" max="5" width="14" style="7" customWidth="1"/>
    <col min="6" max="6" width="4.7109375" style="1" customWidth="1"/>
    <col min="7" max="7" width="16.7109375" style="6" customWidth="1"/>
    <col min="8" max="8" width="20" style="1" customWidth="1"/>
    <col min="9" max="9" width="17.28515625" style="1" customWidth="1"/>
    <col min="10" max="10" width="15.85546875" style="1" hidden="1" customWidth="1"/>
    <col min="11" max="11" width="17.42578125" style="1" hidden="1" customWidth="1"/>
    <col min="12" max="12" width="16.5703125" style="1" hidden="1" customWidth="1"/>
    <col min="13" max="13" width="19.7109375" style="1" hidden="1" customWidth="1"/>
    <col min="14" max="21" width="0" style="1" hidden="1" customWidth="1"/>
    <col min="22" max="22" width="13.5703125" style="5" bestFit="1" customWidth="1"/>
    <col min="23" max="23" width="12.7109375" style="1" bestFit="1" customWidth="1"/>
    <col min="24" max="24" width="12.7109375" style="5" bestFit="1" customWidth="1"/>
    <col min="25" max="25" width="9.140625" style="1"/>
    <col min="26" max="26" width="9.85546875" style="1" bestFit="1" customWidth="1"/>
    <col min="27" max="29" width="9.140625" style="1"/>
    <col min="30" max="30" width="12.7109375" style="1" bestFit="1" customWidth="1"/>
    <col min="31" max="16384" width="9.140625" style="1"/>
  </cols>
  <sheetData>
    <row r="1" spans="1:24" ht="19.5" customHeight="1" x14ac:dyDescent="0.25">
      <c r="A1" s="74" t="s">
        <v>284</v>
      </c>
      <c r="B1" s="74"/>
      <c r="C1" s="74"/>
      <c r="D1" s="74"/>
      <c r="E1" s="74"/>
      <c r="F1" s="74"/>
      <c r="G1" s="74"/>
      <c r="H1" s="74"/>
      <c r="I1" s="74"/>
    </row>
    <row r="2" spans="1:24" ht="50.25" customHeight="1" x14ac:dyDescent="0.25">
      <c r="A2" s="75" t="s">
        <v>286</v>
      </c>
      <c r="B2" s="75"/>
      <c r="C2" s="75"/>
      <c r="D2" s="75"/>
      <c r="E2" s="75"/>
      <c r="F2" s="75"/>
      <c r="G2" s="75"/>
      <c r="H2" s="75"/>
      <c r="I2" s="75"/>
    </row>
    <row r="3" spans="1:24" ht="15" customHeight="1" x14ac:dyDescent="0.25">
      <c r="A3" s="74" t="s">
        <v>285</v>
      </c>
      <c r="B3" s="74"/>
      <c r="C3" s="74"/>
      <c r="D3" s="74"/>
      <c r="E3" s="74"/>
      <c r="F3" s="74"/>
      <c r="G3" s="74"/>
      <c r="H3" s="74"/>
      <c r="I3" s="74"/>
    </row>
    <row r="4" spans="1:24" ht="20.25" customHeight="1" x14ac:dyDescent="0.25">
      <c r="A4" s="76"/>
      <c r="B4" s="74" t="s">
        <v>199</v>
      </c>
      <c r="C4" s="74"/>
      <c r="D4" s="74"/>
      <c r="E4" s="74"/>
      <c r="F4" s="74"/>
      <c r="G4" s="74"/>
      <c r="H4" s="74"/>
      <c r="I4" s="74"/>
    </row>
    <row r="5" spans="1:24" ht="33" customHeight="1" x14ac:dyDescent="0.25">
      <c r="A5" s="77" t="s">
        <v>22</v>
      </c>
      <c r="B5" s="77"/>
      <c r="C5" s="77"/>
      <c r="D5" s="77"/>
      <c r="E5" s="77"/>
      <c r="F5" s="77"/>
      <c r="G5" s="77"/>
      <c r="H5" s="77"/>
      <c r="I5" s="77"/>
    </row>
    <row r="6" spans="1:24" ht="15.75" customHeight="1" x14ac:dyDescent="0.25">
      <c r="A6" s="78" t="s">
        <v>198</v>
      </c>
      <c r="B6" s="78"/>
      <c r="C6" s="78"/>
      <c r="D6" s="78"/>
      <c r="E6" s="78"/>
      <c r="F6" s="78"/>
      <c r="G6" s="78"/>
      <c r="H6" s="78"/>
      <c r="I6" s="78"/>
    </row>
    <row r="7" spans="1:24" ht="12.75" customHeight="1" x14ac:dyDescent="0.25">
      <c r="A7" s="79"/>
      <c r="B7" s="80"/>
      <c r="C7" s="81"/>
      <c r="D7" s="81"/>
      <c r="E7" s="81"/>
      <c r="F7" s="80"/>
      <c r="G7" s="82"/>
      <c r="H7" s="82"/>
      <c r="I7" s="82" t="s">
        <v>93</v>
      </c>
    </row>
    <row r="8" spans="1:24" ht="111" thickBot="1" x14ac:dyDescent="0.3">
      <c r="A8" s="83" t="s">
        <v>137</v>
      </c>
      <c r="B8" s="84" t="s">
        <v>116</v>
      </c>
      <c r="C8" s="85" t="s">
        <v>117</v>
      </c>
      <c r="D8" s="85" t="s">
        <v>118</v>
      </c>
      <c r="E8" s="85" t="s">
        <v>119</v>
      </c>
      <c r="F8" s="86" t="s">
        <v>120</v>
      </c>
      <c r="G8" s="85" t="s">
        <v>196</v>
      </c>
      <c r="H8" s="84">
        <v>2025</v>
      </c>
      <c r="I8" s="87">
        <v>2026</v>
      </c>
    </row>
    <row r="9" spans="1:24" s="14" customFormat="1" ht="16.149999999999999" customHeight="1" x14ac:dyDescent="0.25">
      <c r="A9" s="88"/>
      <c r="B9" s="89"/>
      <c r="C9" s="90"/>
      <c r="D9" s="90"/>
      <c r="E9" s="90"/>
      <c r="F9" s="91"/>
      <c r="G9" s="92"/>
      <c r="H9" s="93"/>
      <c r="I9" s="94"/>
      <c r="V9" s="13"/>
      <c r="X9" s="13"/>
    </row>
    <row r="10" spans="1:24" s="14" customFormat="1" ht="14.45" customHeight="1" x14ac:dyDescent="0.25">
      <c r="A10" s="88" t="s">
        <v>160</v>
      </c>
      <c r="B10" s="89"/>
      <c r="C10" s="90"/>
      <c r="D10" s="90"/>
      <c r="E10" s="90"/>
      <c r="F10" s="91"/>
      <c r="G10" s="92"/>
      <c r="H10" s="93"/>
      <c r="I10" s="94"/>
      <c r="V10" s="13"/>
      <c r="X10" s="13"/>
    </row>
    <row r="11" spans="1:24" s="26" customFormat="1" ht="15.75" x14ac:dyDescent="0.25">
      <c r="A11" s="95" t="s">
        <v>95</v>
      </c>
      <c r="B11" s="96"/>
      <c r="C11" s="97"/>
      <c r="D11" s="97"/>
      <c r="E11" s="97"/>
      <c r="F11" s="96"/>
      <c r="G11" s="98">
        <v>0</v>
      </c>
      <c r="H11" s="99">
        <v>8939868</v>
      </c>
      <c r="I11" s="98">
        <v>18248322</v>
      </c>
      <c r="V11" s="61"/>
    </row>
    <row r="12" spans="1:24" s="14" customFormat="1" ht="31.5" x14ac:dyDescent="0.25">
      <c r="A12" s="100" t="s">
        <v>89</v>
      </c>
      <c r="B12" s="96" t="s">
        <v>3</v>
      </c>
      <c r="C12" s="97"/>
      <c r="D12" s="97"/>
      <c r="E12" s="97"/>
      <c r="F12" s="96"/>
      <c r="G12" s="101">
        <f>G13+G68+G79+G96+G106+G116+G139+G148+G168</f>
        <v>129520657.96000001</v>
      </c>
      <c r="H12" s="101">
        <f>H13+H68+H79+H96+H106+H116+H139+H148+H168</f>
        <v>124661318.64</v>
      </c>
      <c r="I12" s="101">
        <f>I13+I68+I79+I96+I106+I116+I139+I148+I168</f>
        <v>429721633.45000005</v>
      </c>
      <c r="M12" s="13"/>
      <c r="V12" s="13"/>
      <c r="X12" s="13"/>
    </row>
    <row r="13" spans="1:24" s="14" customFormat="1" ht="15.75" x14ac:dyDescent="0.25">
      <c r="A13" s="96" t="s">
        <v>32</v>
      </c>
      <c r="B13" s="96" t="s">
        <v>3</v>
      </c>
      <c r="C13" s="97" t="s">
        <v>122</v>
      </c>
      <c r="D13" s="97" t="s">
        <v>121</v>
      </c>
      <c r="E13" s="97"/>
      <c r="F13" s="96"/>
      <c r="G13" s="101">
        <f>G14+G30+G32+G35</f>
        <v>47252462.889999993</v>
      </c>
      <c r="H13" s="101">
        <f>H14+H30+H32+H35</f>
        <v>43806186.009999998</v>
      </c>
      <c r="I13" s="101">
        <f>I14+I30+I32+I35</f>
        <v>44895962.920000002</v>
      </c>
      <c r="V13" s="13"/>
      <c r="X13" s="13"/>
    </row>
    <row r="14" spans="1:24" s="17" customFormat="1" ht="47.25" x14ac:dyDescent="0.25">
      <c r="A14" s="95" t="s">
        <v>2</v>
      </c>
      <c r="B14" s="96" t="s">
        <v>3</v>
      </c>
      <c r="C14" s="97" t="s">
        <v>122</v>
      </c>
      <c r="D14" s="97" t="s">
        <v>123</v>
      </c>
      <c r="E14" s="97"/>
      <c r="F14" s="96"/>
      <c r="G14" s="101">
        <f>G15+G17+G19+G22+G26</f>
        <v>35457044.009999998</v>
      </c>
      <c r="H14" s="101">
        <f t="shared" ref="H14:I14" si="0">H15+H17+H19+H22+H26</f>
        <v>30544549.579999998</v>
      </c>
      <c r="I14" s="101">
        <f t="shared" si="0"/>
        <v>31544549.98</v>
      </c>
      <c r="V14" s="27"/>
      <c r="X14" s="27"/>
    </row>
    <row r="15" spans="1:24" s="17" customFormat="1" ht="31.5" x14ac:dyDescent="0.25">
      <c r="A15" s="102" t="s">
        <v>208</v>
      </c>
      <c r="B15" s="96" t="s">
        <v>3</v>
      </c>
      <c r="C15" s="97" t="s">
        <v>122</v>
      </c>
      <c r="D15" s="97" t="s">
        <v>123</v>
      </c>
      <c r="E15" s="103" t="s">
        <v>207</v>
      </c>
      <c r="F15" s="96"/>
      <c r="G15" s="101">
        <f>G16</f>
        <v>6969850.9699999997</v>
      </c>
      <c r="H15" s="101">
        <f>H16</f>
        <v>6969850.9699999997</v>
      </c>
      <c r="I15" s="101">
        <f>I16</f>
        <v>6969850.9699999997</v>
      </c>
      <c r="V15" s="27"/>
      <c r="X15" s="27"/>
    </row>
    <row r="16" spans="1:24" s="14" customFormat="1" ht="47.25" x14ac:dyDescent="0.25">
      <c r="A16" s="100" t="s">
        <v>107</v>
      </c>
      <c r="B16" s="104" t="s">
        <v>3</v>
      </c>
      <c r="C16" s="105" t="s">
        <v>122</v>
      </c>
      <c r="D16" s="105" t="s">
        <v>123</v>
      </c>
      <c r="E16" s="103" t="s">
        <v>207</v>
      </c>
      <c r="F16" s="104">
        <v>100</v>
      </c>
      <c r="G16" s="98">
        <v>6969850.9699999997</v>
      </c>
      <c r="H16" s="98">
        <v>6969850.9699999997</v>
      </c>
      <c r="I16" s="98">
        <v>6969850.9699999997</v>
      </c>
      <c r="V16" s="13"/>
      <c r="X16" s="13"/>
    </row>
    <row r="17" spans="1:24" s="17" customFormat="1" ht="31.5" x14ac:dyDescent="0.25">
      <c r="A17" s="102" t="s">
        <v>208</v>
      </c>
      <c r="B17" s="96" t="s">
        <v>3</v>
      </c>
      <c r="C17" s="97" t="s">
        <v>122</v>
      </c>
      <c r="D17" s="97" t="s">
        <v>123</v>
      </c>
      <c r="E17" s="103" t="s">
        <v>209</v>
      </c>
      <c r="F17" s="96"/>
      <c r="G17" s="101">
        <f>G18</f>
        <v>7834670.3700000001</v>
      </c>
      <c r="H17" s="101">
        <f t="shared" ref="H17:I17" si="1">H18</f>
        <v>7834670.3700000001</v>
      </c>
      <c r="I17" s="101">
        <f t="shared" si="1"/>
        <v>7834670.3700000001</v>
      </c>
      <c r="V17" s="27"/>
      <c r="X17" s="27"/>
    </row>
    <row r="18" spans="1:24" s="14" customFormat="1" ht="47.25" x14ac:dyDescent="0.25">
      <c r="A18" s="100" t="s">
        <v>107</v>
      </c>
      <c r="B18" s="104" t="s">
        <v>3</v>
      </c>
      <c r="C18" s="106" t="s">
        <v>122</v>
      </c>
      <c r="D18" s="106" t="s">
        <v>123</v>
      </c>
      <c r="E18" s="103" t="s">
        <v>209</v>
      </c>
      <c r="F18" s="104">
        <v>100</v>
      </c>
      <c r="G18" s="98">
        <v>7834670.3700000001</v>
      </c>
      <c r="H18" s="98">
        <v>7834670.3700000001</v>
      </c>
      <c r="I18" s="98">
        <v>7834670.3700000001</v>
      </c>
      <c r="V18" s="13"/>
      <c r="X18" s="13"/>
    </row>
    <row r="19" spans="1:24" s="14" customFormat="1" ht="31.9" customHeight="1" x14ac:dyDescent="0.25">
      <c r="A19" s="102" t="s">
        <v>41</v>
      </c>
      <c r="B19" s="104" t="s">
        <v>3</v>
      </c>
      <c r="C19" s="106" t="s">
        <v>122</v>
      </c>
      <c r="D19" s="106" t="s">
        <v>123</v>
      </c>
      <c r="E19" s="103" t="s">
        <v>49</v>
      </c>
      <c r="F19" s="100"/>
      <c r="G19" s="107">
        <f>G21+G20</f>
        <v>341830.78</v>
      </c>
      <c r="H19" s="107">
        <f t="shared" ref="H19:I19" si="2">H21</f>
        <v>450000</v>
      </c>
      <c r="I19" s="107">
        <f t="shared" si="2"/>
        <v>550000</v>
      </c>
      <c r="J19" s="13">
        <v>-1435120</v>
      </c>
      <c r="K19" s="14" t="s">
        <v>204</v>
      </c>
      <c r="L19" s="14" t="s">
        <v>205</v>
      </c>
      <c r="V19" s="13"/>
      <c r="X19" s="13"/>
    </row>
    <row r="20" spans="1:24" s="14" customFormat="1" ht="31.9" customHeight="1" x14ac:dyDescent="0.25">
      <c r="A20" s="100" t="s">
        <v>107</v>
      </c>
      <c r="B20" s="104" t="s">
        <v>3</v>
      </c>
      <c r="C20" s="106" t="s">
        <v>122</v>
      </c>
      <c r="D20" s="106" t="s">
        <v>123</v>
      </c>
      <c r="E20" s="103" t="s">
        <v>49</v>
      </c>
      <c r="F20" s="100">
        <v>100</v>
      </c>
      <c r="G20" s="107">
        <v>109334.14</v>
      </c>
      <c r="H20" s="107"/>
      <c r="I20" s="107"/>
      <c r="J20" s="13"/>
      <c r="V20" s="13"/>
      <c r="X20" s="13"/>
    </row>
    <row r="21" spans="1:24" s="14" customFormat="1" ht="31.5" x14ac:dyDescent="0.25">
      <c r="A21" s="100" t="s">
        <v>108</v>
      </c>
      <c r="B21" s="104" t="s">
        <v>3</v>
      </c>
      <c r="C21" s="106" t="s">
        <v>122</v>
      </c>
      <c r="D21" s="106" t="s">
        <v>123</v>
      </c>
      <c r="E21" s="103" t="s">
        <v>49</v>
      </c>
      <c r="F21" s="100">
        <v>200</v>
      </c>
      <c r="G21" s="107">
        <v>232496.64000000001</v>
      </c>
      <c r="H21" s="107">
        <v>450000</v>
      </c>
      <c r="I21" s="107">
        <v>550000</v>
      </c>
      <c r="J21" s="13"/>
      <c r="V21" s="13"/>
      <c r="X21" s="13"/>
    </row>
    <row r="22" spans="1:24" s="14" customFormat="1" ht="31.5" x14ac:dyDescent="0.25">
      <c r="A22" s="102" t="s">
        <v>211</v>
      </c>
      <c r="B22" s="104" t="s">
        <v>3</v>
      </c>
      <c r="C22" s="106" t="s">
        <v>122</v>
      </c>
      <c r="D22" s="106" t="s">
        <v>123</v>
      </c>
      <c r="E22" s="103" t="s">
        <v>210</v>
      </c>
      <c r="F22" s="100"/>
      <c r="G22" s="107">
        <f>G23+G24+G25</f>
        <v>18730691.890000001</v>
      </c>
      <c r="H22" s="107">
        <f t="shared" ref="H22:I22" si="3">H23+H24+H25</f>
        <v>13750028.24</v>
      </c>
      <c r="I22" s="107">
        <f t="shared" si="3"/>
        <v>14650028.640000001</v>
      </c>
      <c r="J22" s="13"/>
      <c r="V22" s="71"/>
      <c r="X22" s="13"/>
    </row>
    <row r="23" spans="1:24" s="14" customFormat="1" ht="47.25" x14ac:dyDescent="0.25">
      <c r="A23" s="100" t="s">
        <v>107</v>
      </c>
      <c r="B23" s="104" t="s">
        <v>3</v>
      </c>
      <c r="C23" s="106" t="s">
        <v>122</v>
      </c>
      <c r="D23" s="106" t="s">
        <v>123</v>
      </c>
      <c r="E23" s="103" t="s">
        <v>210</v>
      </c>
      <c r="F23" s="100">
        <v>100</v>
      </c>
      <c r="G23" s="107">
        <v>6476832.75</v>
      </c>
      <c r="H23" s="107">
        <v>6476832.75</v>
      </c>
      <c r="I23" s="107">
        <v>6476832.75</v>
      </c>
      <c r="V23" s="13"/>
      <c r="X23" s="13"/>
    </row>
    <row r="24" spans="1:24" s="14" customFormat="1" ht="31.5" x14ac:dyDescent="0.25">
      <c r="A24" s="100" t="s">
        <v>108</v>
      </c>
      <c r="B24" s="104" t="s">
        <v>3</v>
      </c>
      <c r="C24" s="106" t="s">
        <v>122</v>
      </c>
      <c r="D24" s="106" t="s">
        <v>123</v>
      </c>
      <c r="E24" s="103" t="s">
        <v>210</v>
      </c>
      <c r="F24" s="100">
        <v>200</v>
      </c>
      <c r="G24" s="107">
        <v>11423859.140000001</v>
      </c>
      <c r="H24" s="107">
        <v>6443195.4900000002</v>
      </c>
      <c r="I24" s="107">
        <v>7343195.8899999997</v>
      </c>
      <c r="V24" s="73">
        <f>3750000+2000000</f>
        <v>5750000</v>
      </c>
      <c r="X24" s="13"/>
    </row>
    <row r="25" spans="1:24" s="14" customFormat="1" ht="15.75" x14ac:dyDescent="0.25">
      <c r="A25" s="100" t="s">
        <v>96</v>
      </c>
      <c r="B25" s="104" t="s">
        <v>3</v>
      </c>
      <c r="C25" s="106" t="s">
        <v>122</v>
      </c>
      <c r="D25" s="106" t="s">
        <v>123</v>
      </c>
      <c r="E25" s="103" t="s">
        <v>210</v>
      </c>
      <c r="F25" s="100">
        <v>800</v>
      </c>
      <c r="G25" s="108">
        <v>830000</v>
      </c>
      <c r="H25" s="108">
        <v>830000</v>
      </c>
      <c r="I25" s="108">
        <v>830000</v>
      </c>
      <c r="V25" s="13"/>
      <c r="X25" s="13"/>
    </row>
    <row r="26" spans="1:24" s="14" customFormat="1" ht="31.5" x14ac:dyDescent="0.25">
      <c r="A26" s="102" t="s">
        <v>213</v>
      </c>
      <c r="B26" s="104" t="s">
        <v>3</v>
      </c>
      <c r="C26" s="106" t="s">
        <v>122</v>
      </c>
      <c r="D26" s="106" t="s">
        <v>123</v>
      </c>
      <c r="E26" s="103" t="s">
        <v>212</v>
      </c>
      <c r="F26" s="100"/>
      <c r="G26" s="107">
        <f>G27</f>
        <v>1580000</v>
      </c>
      <c r="H26" s="107">
        <f t="shared" ref="H26:I26" si="4">H27</f>
        <v>1540000</v>
      </c>
      <c r="I26" s="107">
        <f t="shared" si="4"/>
        <v>1540000</v>
      </c>
      <c r="V26" s="13"/>
      <c r="X26" s="13"/>
    </row>
    <row r="27" spans="1:24" s="14" customFormat="1" ht="31.5" x14ac:dyDescent="0.25">
      <c r="A27" s="100" t="s">
        <v>108</v>
      </c>
      <c r="B27" s="104" t="s">
        <v>3</v>
      </c>
      <c r="C27" s="106" t="s">
        <v>122</v>
      </c>
      <c r="D27" s="106" t="s">
        <v>123</v>
      </c>
      <c r="E27" s="103" t="s">
        <v>212</v>
      </c>
      <c r="F27" s="100">
        <v>200</v>
      </c>
      <c r="G27" s="107">
        <v>1580000</v>
      </c>
      <c r="H27" s="107">
        <v>1540000</v>
      </c>
      <c r="I27" s="107">
        <v>1540000</v>
      </c>
      <c r="V27" s="13"/>
      <c r="X27" s="13"/>
    </row>
    <row r="28" spans="1:24" s="17" customFormat="1" ht="47.25" x14ac:dyDescent="0.25">
      <c r="A28" s="95" t="s">
        <v>179</v>
      </c>
      <c r="B28" s="96" t="s">
        <v>3</v>
      </c>
      <c r="C28" s="109" t="s">
        <v>122</v>
      </c>
      <c r="D28" s="109" t="s">
        <v>123</v>
      </c>
      <c r="E28" s="110" t="s">
        <v>178</v>
      </c>
      <c r="F28" s="95"/>
      <c r="G28" s="111">
        <f>G29</f>
        <v>0</v>
      </c>
      <c r="H28" s="111"/>
      <c r="I28" s="111"/>
      <c r="V28" s="27"/>
      <c r="X28" s="27"/>
    </row>
    <row r="29" spans="1:24" s="14" customFormat="1" ht="47.25" x14ac:dyDescent="0.25">
      <c r="A29" s="100" t="s">
        <v>107</v>
      </c>
      <c r="B29" s="104" t="s">
        <v>3</v>
      </c>
      <c r="C29" s="106" t="s">
        <v>122</v>
      </c>
      <c r="D29" s="106" t="s">
        <v>123</v>
      </c>
      <c r="E29" s="103" t="s">
        <v>178</v>
      </c>
      <c r="F29" s="100">
        <v>100</v>
      </c>
      <c r="G29" s="107"/>
      <c r="H29" s="107"/>
      <c r="I29" s="107"/>
      <c r="V29" s="13"/>
      <c r="X29" s="13"/>
    </row>
    <row r="30" spans="1:24" s="23" customFormat="1" ht="78.75" x14ac:dyDescent="0.25">
      <c r="A30" s="110" t="s">
        <v>105</v>
      </c>
      <c r="B30" s="97" t="s">
        <v>3</v>
      </c>
      <c r="C30" s="97" t="s">
        <v>122</v>
      </c>
      <c r="D30" s="97" t="s">
        <v>129</v>
      </c>
      <c r="E30" s="110" t="s">
        <v>139</v>
      </c>
      <c r="F30" s="95"/>
      <c r="G30" s="111">
        <f>G31</f>
        <v>1962.12</v>
      </c>
      <c r="H30" s="111">
        <f>H31</f>
        <v>2041.67</v>
      </c>
      <c r="I30" s="111">
        <f>I31</f>
        <v>26218.18</v>
      </c>
      <c r="V30" s="32"/>
      <c r="X30" s="32"/>
    </row>
    <row r="31" spans="1:24" s="14" customFormat="1" ht="31.5" x14ac:dyDescent="0.25">
      <c r="A31" s="100" t="s">
        <v>108</v>
      </c>
      <c r="B31" s="105" t="s">
        <v>3</v>
      </c>
      <c r="C31" s="105" t="s">
        <v>122</v>
      </c>
      <c r="D31" s="105" t="s">
        <v>129</v>
      </c>
      <c r="E31" s="103" t="s">
        <v>139</v>
      </c>
      <c r="F31" s="100">
        <v>200</v>
      </c>
      <c r="G31" s="107">
        <v>1962.12</v>
      </c>
      <c r="H31" s="107">
        <v>2041.67</v>
      </c>
      <c r="I31" s="107">
        <f>26223.48-5.3</f>
        <v>26218.18</v>
      </c>
      <c r="V31" s="13"/>
      <c r="X31" s="13"/>
    </row>
    <row r="32" spans="1:24" s="17" customFormat="1" ht="15.75" x14ac:dyDescent="0.25">
      <c r="A32" s="96" t="s">
        <v>7</v>
      </c>
      <c r="B32" s="96" t="s">
        <v>3</v>
      </c>
      <c r="C32" s="97" t="s">
        <v>122</v>
      </c>
      <c r="D32" s="97" t="s">
        <v>125</v>
      </c>
      <c r="E32" s="97"/>
      <c r="F32" s="96"/>
      <c r="G32" s="101">
        <f t="shared" ref="G32:I33" si="5">G33</f>
        <v>0</v>
      </c>
      <c r="H32" s="101">
        <f t="shared" si="5"/>
        <v>1451000</v>
      </c>
      <c r="I32" s="101">
        <f t="shared" si="5"/>
        <v>1451000</v>
      </c>
      <c r="V32" s="27"/>
      <c r="X32" s="27"/>
    </row>
    <row r="33" spans="1:65" s="17" customFormat="1" ht="15.75" x14ac:dyDescent="0.25">
      <c r="A33" s="110" t="s">
        <v>51</v>
      </c>
      <c r="B33" s="96" t="s">
        <v>3</v>
      </c>
      <c r="C33" s="97" t="s">
        <v>122</v>
      </c>
      <c r="D33" s="97" t="s">
        <v>125</v>
      </c>
      <c r="E33" s="110" t="s">
        <v>50</v>
      </c>
      <c r="F33" s="96"/>
      <c r="G33" s="101">
        <f t="shared" si="5"/>
        <v>0</v>
      </c>
      <c r="H33" s="101">
        <f t="shared" si="5"/>
        <v>1451000</v>
      </c>
      <c r="I33" s="101">
        <f t="shared" si="5"/>
        <v>1451000</v>
      </c>
      <c r="V33" s="27"/>
      <c r="X33" s="27"/>
    </row>
    <row r="34" spans="1:65" s="17" customFormat="1" ht="15.75" x14ac:dyDescent="0.25">
      <c r="A34" s="100" t="s">
        <v>96</v>
      </c>
      <c r="B34" s="104" t="s">
        <v>3</v>
      </c>
      <c r="C34" s="105" t="s">
        <v>122</v>
      </c>
      <c r="D34" s="105" t="s">
        <v>125</v>
      </c>
      <c r="E34" s="103" t="s">
        <v>50</v>
      </c>
      <c r="F34" s="104">
        <v>800</v>
      </c>
      <c r="G34" s="108">
        <v>0</v>
      </c>
      <c r="H34" s="108">
        <v>1451000</v>
      </c>
      <c r="I34" s="108">
        <v>1451000</v>
      </c>
      <c r="V34" s="27"/>
      <c r="X34" s="27"/>
    </row>
    <row r="35" spans="1:65" s="17" customFormat="1" ht="15.75" x14ac:dyDescent="0.25">
      <c r="A35" s="110" t="s">
        <v>8</v>
      </c>
      <c r="B35" s="96" t="s">
        <v>3</v>
      </c>
      <c r="C35" s="97" t="s">
        <v>122</v>
      </c>
      <c r="D35" s="97" t="s">
        <v>126</v>
      </c>
      <c r="E35" s="110"/>
      <c r="F35" s="96"/>
      <c r="G35" s="101">
        <f>G36+G45+G47+G57+G62+G64+G59+G49+G55+G66+G52+G40</f>
        <v>11793456.76</v>
      </c>
      <c r="H35" s="101">
        <f t="shared" ref="H35:I35" si="6">H36+H45+H47+H57+H62+H64+H59+H49+H55+H66+H52</f>
        <v>11808594.76</v>
      </c>
      <c r="I35" s="101">
        <f t="shared" si="6"/>
        <v>11874194.76</v>
      </c>
      <c r="V35" s="27"/>
      <c r="X35" s="27"/>
    </row>
    <row r="36" spans="1:65" s="17" customFormat="1" ht="31.5" x14ac:dyDescent="0.25">
      <c r="A36" s="110" t="s">
        <v>53</v>
      </c>
      <c r="B36" s="96" t="s">
        <v>3</v>
      </c>
      <c r="C36" s="97" t="s">
        <v>122</v>
      </c>
      <c r="D36" s="97" t="s">
        <v>126</v>
      </c>
      <c r="E36" s="97" t="s">
        <v>157</v>
      </c>
      <c r="F36" s="110"/>
      <c r="G36" s="111">
        <f>G37+G38+G39</f>
        <v>4414558.99</v>
      </c>
      <c r="H36" s="111">
        <f>H37+H38+H39</f>
        <v>4404558.99</v>
      </c>
      <c r="I36" s="111">
        <f>I37+I38+I39</f>
        <v>4434558.99</v>
      </c>
      <c r="V36" s="27"/>
      <c r="X36" s="27"/>
    </row>
    <row r="37" spans="1:65" s="14" customFormat="1" ht="47.25" x14ac:dyDescent="0.25">
      <c r="A37" s="100" t="s">
        <v>107</v>
      </c>
      <c r="B37" s="104" t="s">
        <v>3</v>
      </c>
      <c r="C37" s="105" t="s">
        <v>122</v>
      </c>
      <c r="D37" s="105" t="s">
        <v>126</v>
      </c>
      <c r="E37" s="97" t="s">
        <v>157</v>
      </c>
      <c r="F37" s="103" t="s">
        <v>110</v>
      </c>
      <c r="G37" s="107">
        <v>3883558.99</v>
      </c>
      <c r="H37" s="107">
        <v>3883558.99</v>
      </c>
      <c r="I37" s="107">
        <v>3883558.99</v>
      </c>
      <c r="V37" s="13"/>
      <c r="X37" s="13"/>
    </row>
    <row r="38" spans="1:65" s="14" customFormat="1" ht="31.5" x14ac:dyDescent="0.25">
      <c r="A38" s="100" t="s">
        <v>108</v>
      </c>
      <c r="B38" s="104" t="s">
        <v>3</v>
      </c>
      <c r="C38" s="105" t="s">
        <v>122</v>
      </c>
      <c r="D38" s="105" t="s">
        <v>126</v>
      </c>
      <c r="E38" s="97" t="s">
        <v>157</v>
      </c>
      <c r="F38" s="104">
        <v>200</v>
      </c>
      <c r="G38" s="107">
        <v>529000</v>
      </c>
      <c r="H38" s="107">
        <v>519000</v>
      </c>
      <c r="I38" s="107">
        <f>509000+30000+10000</f>
        <v>549000</v>
      </c>
      <c r="V38" s="13"/>
      <c r="X38" s="13"/>
    </row>
    <row r="39" spans="1:65" s="14" customFormat="1" ht="15.75" x14ac:dyDescent="0.25">
      <c r="A39" s="100" t="s">
        <v>96</v>
      </c>
      <c r="B39" s="105" t="s">
        <v>3</v>
      </c>
      <c r="C39" s="105" t="s">
        <v>122</v>
      </c>
      <c r="D39" s="105" t="s">
        <v>126</v>
      </c>
      <c r="E39" s="97" t="s">
        <v>157</v>
      </c>
      <c r="F39" s="104">
        <v>800</v>
      </c>
      <c r="G39" s="108">
        <v>2000</v>
      </c>
      <c r="H39" s="108">
        <v>2000</v>
      </c>
      <c r="I39" s="108">
        <v>2000</v>
      </c>
      <c r="V39" s="13"/>
      <c r="X39" s="13"/>
    </row>
    <row r="40" spans="1:65" s="14" customFormat="1" ht="47.25" x14ac:dyDescent="0.25">
      <c r="A40" s="100" t="s">
        <v>278</v>
      </c>
      <c r="B40" s="105" t="s">
        <v>3</v>
      </c>
      <c r="C40" s="105" t="s">
        <v>122</v>
      </c>
      <c r="D40" s="105" t="s">
        <v>126</v>
      </c>
      <c r="E40" s="97" t="s">
        <v>275</v>
      </c>
      <c r="F40" s="104"/>
      <c r="G40" s="112">
        <f>G41</f>
        <v>6162</v>
      </c>
      <c r="H40" s="108"/>
      <c r="I40" s="108"/>
      <c r="V40" s="13"/>
      <c r="X40" s="13"/>
    </row>
    <row r="41" spans="1:65" s="14" customFormat="1" ht="31.5" x14ac:dyDescent="0.25">
      <c r="A41" s="100" t="s">
        <v>279</v>
      </c>
      <c r="B41" s="105" t="s">
        <v>3</v>
      </c>
      <c r="C41" s="105" t="s">
        <v>122</v>
      </c>
      <c r="D41" s="105" t="s">
        <v>126</v>
      </c>
      <c r="E41" s="97" t="s">
        <v>276</v>
      </c>
      <c r="F41" s="104"/>
      <c r="G41" s="108">
        <f>G42</f>
        <v>6162</v>
      </c>
      <c r="H41" s="108"/>
      <c r="I41" s="108"/>
      <c r="V41" s="13"/>
      <c r="X41" s="13"/>
    </row>
    <row r="42" spans="1:65" s="14" customFormat="1" ht="31.5" x14ac:dyDescent="0.25">
      <c r="A42" s="100" t="s">
        <v>279</v>
      </c>
      <c r="B42" s="105" t="s">
        <v>3</v>
      </c>
      <c r="C42" s="105" t="s">
        <v>122</v>
      </c>
      <c r="D42" s="105" t="s">
        <v>126</v>
      </c>
      <c r="E42" s="97" t="s">
        <v>277</v>
      </c>
      <c r="F42" s="104"/>
      <c r="G42" s="108">
        <f>G43</f>
        <v>6162</v>
      </c>
      <c r="H42" s="108"/>
      <c r="I42" s="108"/>
      <c r="V42" s="13"/>
      <c r="X42" s="13"/>
    </row>
    <row r="43" spans="1:65" s="14" customFormat="1" ht="31.5" x14ac:dyDescent="0.25">
      <c r="A43" s="100" t="s">
        <v>53</v>
      </c>
      <c r="B43" s="105" t="s">
        <v>3</v>
      </c>
      <c r="C43" s="105" t="s">
        <v>122</v>
      </c>
      <c r="D43" s="105" t="s">
        <v>126</v>
      </c>
      <c r="E43" s="97" t="s">
        <v>100</v>
      </c>
      <c r="F43" s="104"/>
      <c r="G43" s="108">
        <f>G44</f>
        <v>6162</v>
      </c>
      <c r="H43" s="108"/>
      <c r="I43" s="108"/>
      <c r="V43" s="13"/>
      <c r="X43" s="13"/>
    </row>
    <row r="44" spans="1:65" s="14" customFormat="1" ht="31.5" x14ac:dyDescent="0.25">
      <c r="A44" s="100" t="s">
        <v>108</v>
      </c>
      <c r="B44" s="105" t="s">
        <v>3</v>
      </c>
      <c r="C44" s="105" t="s">
        <v>122</v>
      </c>
      <c r="D44" s="105" t="s">
        <v>126</v>
      </c>
      <c r="E44" s="97" t="s">
        <v>100</v>
      </c>
      <c r="F44" s="104">
        <v>200</v>
      </c>
      <c r="G44" s="113">
        <v>6162</v>
      </c>
      <c r="H44" s="108"/>
      <c r="I44" s="108"/>
      <c r="V44" s="13"/>
      <c r="X44" s="13"/>
    </row>
    <row r="45" spans="1:65" s="24" customFormat="1" ht="15.75" x14ac:dyDescent="0.25">
      <c r="A45" s="110" t="s">
        <v>48</v>
      </c>
      <c r="B45" s="96" t="s">
        <v>3</v>
      </c>
      <c r="C45" s="97" t="s">
        <v>122</v>
      </c>
      <c r="D45" s="97" t="s">
        <v>126</v>
      </c>
      <c r="E45" s="110" t="s">
        <v>52</v>
      </c>
      <c r="F45" s="96"/>
      <c r="G45" s="101">
        <f>G46</f>
        <v>90000</v>
      </c>
      <c r="H45" s="101">
        <f>H46</f>
        <v>95000</v>
      </c>
      <c r="I45" s="101">
        <f>I46</f>
        <v>65000</v>
      </c>
      <c r="V45" s="31"/>
      <c r="X45" s="31"/>
    </row>
    <row r="46" spans="1:65" s="14" customFormat="1" ht="31.5" x14ac:dyDescent="0.25">
      <c r="A46" s="100" t="s">
        <v>108</v>
      </c>
      <c r="B46" s="104" t="s">
        <v>3</v>
      </c>
      <c r="C46" s="105" t="s">
        <v>122</v>
      </c>
      <c r="D46" s="105" t="s">
        <v>126</v>
      </c>
      <c r="E46" s="103" t="s">
        <v>52</v>
      </c>
      <c r="F46" s="103" t="s">
        <v>109</v>
      </c>
      <c r="G46" s="107">
        <f>30000+60000</f>
        <v>90000</v>
      </c>
      <c r="H46" s="107">
        <f>30000+65000</f>
        <v>95000</v>
      </c>
      <c r="I46" s="107">
        <v>65000</v>
      </c>
      <c r="V46" s="13"/>
      <c r="X46" s="13"/>
    </row>
    <row r="47" spans="1:65" s="37" customFormat="1" ht="31.5" x14ac:dyDescent="0.25">
      <c r="A47" s="110" t="s">
        <v>102</v>
      </c>
      <c r="B47" s="96" t="s">
        <v>3</v>
      </c>
      <c r="C47" s="97" t="s">
        <v>122</v>
      </c>
      <c r="D47" s="97" t="s">
        <v>126</v>
      </c>
      <c r="E47" s="110" t="s">
        <v>101</v>
      </c>
      <c r="F47" s="96"/>
      <c r="G47" s="111">
        <f>G48</f>
        <v>90000</v>
      </c>
      <c r="H47" s="111">
        <f>H48</f>
        <v>0</v>
      </c>
      <c r="I47" s="111">
        <f>I48</f>
        <v>0</v>
      </c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62"/>
      <c r="W47" s="38"/>
      <c r="X47" s="62"/>
      <c r="Y47" s="38"/>
      <c r="Z47" s="38"/>
      <c r="AA47" s="38"/>
      <c r="AB47" s="38"/>
      <c r="AC47" s="38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P47" s="38"/>
      <c r="AQ47" s="38"/>
      <c r="AR47" s="38"/>
      <c r="AS47" s="38"/>
      <c r="AT47" s="38"/>
      <c r="AU47" s="38"/>
      <c r="AV47" s="38"/>
      <c r="AW47" s="38"/>
      <c r="AX47" s="38"/>
      <c r="AY47" s="38"/>
      <c r="AZ47" s="38"/>
      <c r="BA47" s="38"/>
      <c r="BB47" s="38"/>
      <c r="BC47" s="38"/>
      <c r="BD47" s="38"/>
      <c r="BE47" s="38"/>
      <c r="BF47" s="38"/>
      <c r="BG47" s="38"/>
      <c r="BH47" s="38"/>
      <c r="BI47" s="38"/>
      <c r="BJ47" s="38"/>
      <c r="BK47" s="38"/>
      <c r="BL47" s="38"/>
      <c r="BM47" s="38"/>
    </row>
    <row r="48" spans="1:65" s="14" customFormat="1" ht="31.5" x14ac:dyDescent="0.25">
      <c r="A48" s="100" t="s">
        <v>108</v>
      </c>
      <c r="B48" s="104" t="s">
        <v>3</v>
      </c>
      <c r="C48" s="105" t="s">
        <v>122</v>
      </c>
      <c r="D48" s="105" t="s">
        <v>126</v>
      </c>
      <c r="E48" s="103" t="s">
        <v>101</v>
      </c>
      <c r="F48" s="103" t="s">
        <v>109</v>
      </c>
      <c r="G48" s="107">
        <v>90000</v>
      </c>
      <c r="H48" s="107"/>
      <c r="I48" s="107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63"/>
      <c r="W48" s="33"/>
      <c r="X48" s="63"/>
      <c r="Y48" s="33"/>
      <c r="Z48" s="33"/>
      <c r="AA48" s="33"/>
      <c r="AB48" s="33"/>
      <c r="AC48" s="33"/>
      <c r="AD48" s="33"/>
      <c r="AE48" s="33"/>
      <c r="AF48" s="33"/>
      <c r="AG48" s="33"/>
      <c r="AH48" s="33"/>
      <c r="AI48" s="33"/>
      <c r="AJ48" s="33"/>
      <c r="AK48" s="33"/>
      <c r="AL48" s="33"/>
      <c r="AM48" s="33"/>
      <c r="AN48" s="33"/>
      <c r="AO48" s="33"/>
      <c r="AP48" s="33"/>
      <c r="AQ48" s="33"/>
      <c r="AR48" s="33"/>
      <c r="AS48" s="33"/>
      <c r="AT48" s="33"/>
      <c r="AU48" s="33"/>
      <c r="AV48" s="33"/>
      <c r="AW48" s="33"/>
      <c r="AX48" s="33"/>
      <c r="AY48" s="33"/>
      <c r="AZ48" s="33"/>
      <c r="BA48" s="33"/>
      <c r="BB48" s="33"/>
      <c r="BC48" s="33"/>
      <c r="BD48" s="33"/>
      <c r="BE48" s="33"/>
      <c r="BF48" s="33"/>
      <c r="BG48" s="33"/>
      <c r="BH48" s="33"/>
      <c r="BI48" s="33"/>
      <c r="BJ48" s="33"/>
      <c r="BK48" s="33"/>
      <c r="BL48" s="33"/>
      <c r="BM48" s="33"/>
    </row>
    <row r="49" spans="1:65" s="24" customFormat="1" ht="15.75" x14ac:dyDescent="0.25">
      <c r="A49" s="95" t="s">
        <v>158</v>
      </c>
      <c r="B49" s="96">
        <v>803</v>
      </c>
      <c r="C49" s="97" t="s">
        <v>122</v>
      </c>
      <c r="D49" s="97" t="s">
        <v>126</v>
      </c>
      <c r="E49" s="103" t="s">
        <v>141</v>
      </c>
      <c r="F49" s="110"/>
      <c r="G49" s="111">
        <f t="shared" ref="G49:I50" si="7">G50</f>
        <v>80000</v>
      </c>
      <c r="H49" s="111">
        <f t="shared" si="7"/>
        <v>90000</v>
      </c>
      <c r="I49" s="111">
        <f t="shared" si="7"/>
        <v>90000</v>
      </c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64"/>
      <c r="W49" s="35"/>
      <c r="X49" s="64"/>
      <c r="Y49" s="35"/>
      <c r="Z49" s="35"/>
      <c r="AA49" s="35"/>
      <c r="AB49" s="35"/>
      <c r="AC49" s="35"/>
      <c r="AD49" s="35"/>
      <c r="AE49" s="35"/>
      <c r="AF49" s="35"/>
      <c r="AG49" s="35"/>
      <c r="AH49" s="35"/>
      <c r="AI49" s="35"/>
      <c r="AJ49" s="35"/>
      <c r="AK49" s="35"/>
      <c r="AL49" s="35"/>
      <c r="AM49" s="35"/>
      <c r="AN49" s="35"/>
      <c r="AO49" s="35"/>
      <c r="AP49" s="35"/>
      <c r="AQ49" s="35"/>
      <c r="AR49" s="35"/>
      <c r="AS49" s="35"/>
      <c r="AT49" s="35"/>
      <c r="AU49" s="35"/>
      <c r="AV49" s="35"/>
      <c r="AW49" s="35"/>
      <c r="AX49" s="35"/>
      <c r="AY49" s="35"/>
      <c r="AZ49" s="35"/>
      <c r="BA49" s="35"/>
      <c r="BB49" s="35"/>
      <c r="BC49" s="35"/>
      <c r="BD49" s="35"/>
      <c r="BE49" s="35"/>
      <c r="BF49" s="35"/>
      <c r="BG49" s="35"/>
      <c r="BH49" s="35"/>
      <c r="BI49" s="35"/>
      <c r="BJ49" s="35"/>
      <c r="BK49" s="35"/>
      <c r="BL49" s="35"/>
      <c r="BM49" s="35"/>
    </row>
    <row r="50" spans="1:65" s="14" customFormat="1" ht="15.75" x14ac:dyDescent="0.25">
      <c r="A50" s="103" t="s">
        <v>48</v>
      </c>
      <c r="B50" s="104">
        <v>803</v>
      </c>
      <c r="C50" s="105" t="s">
        <v>122</v>
      </c>
      <c r="D50" s="105" t="s">
        <v>126</v>
      </c>
      <c r="E50" s="103" t="s">
        <v>141</v>
      </c>
      <c r="F50" s="103"/>
      <c r="G50" s="107">
        <f t="shared" si="7"/>
        <v>80000</v>
      </c>
      <c r="H50" s="107">
        <f t="shared" si="7"/>
        <v>90000</v>
      </c>
      <c r="I50" s="107">
        <f t="shared" si="7"/>
        <v>90000</v>
      </c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63"/>
      <c r="W50" s="33"/>
      <c r="X50" s="63"/>
      <c r="Y50" s="33"/>
      <c r="Z50" s="33"/>
      <c r="AA50" s="33"/>
      <c r="AB50" s="33"/>
      <c r="AC50" s="33"/>
      <c r="AD50" s="33"/>
      <c r="AE50" s="33"/>
      <c r="AF50" s="33"/>
      <c r="AG50" s="33"/>
      <c r="AH50" s="33"/>
      <c r="AI50" s="33"/>
      <c r="AJ50" s="33"/>
      <c r="AK50" s="33"/>
      <c r="AL50" s="33"/>
      <c r="AM50" s="33"/>
      <c r="AN50" s="33"/>
      <c r="AO50" s="33"/>
      <c r="AP50" s="33"/>
      <c r="AQ50" s="33"/>
      <c r="AR50" s="33"/>
      <c r="AS50" s="33"/>
      <c r="AT50" s="33"/>
      <c r="AU50" s="33"/>
      <c r="AV50" s="33"/>
      <c r="AW50" s="33"/>
      <c r="AX50" s="33"/>
      <c r="AY50" s="33"/>
      <c r="AZ50" s="33"/>
      <c r="BA50" s="33"/>
      <c r="BB50" s="33"/>
      <c r="BC50" s="33"/>
      <c r="BD50" s="33"/>
      <c r="BE50" s="33"/>
      <c r="BF50" s="33"/>
      <c r="BG50" s="33"/>
      <c r="BH50" s="33"/>
      <c r="BI50" s="33"/>
      <c r="BJ50" s="33"/>
      <c r="BK50" s="33"/>
      <c r="BL50" s="33"/>
      <c r="BM50" s="33"/>
    </row>
    <row r="51" spans="1:65" s="14" customFormat="1" ht="31.5" x14ac:dyDescent="0.25">
      <c r="A51" s="100" t="s">
        <v>108</v>
      </c>
      <c r="B51" s="104">
        <v>803</v>
      </c>
      <c r="C51" s="105" t="s">
        <v>122</v>
      </c>
      <c r="D51" s="105" t="s">
        <v>126</v>
      </c>
      <c r="E51" s="103" t="s">
        <v>141</v>
      </c>
      <c r="F51" s="104">
        <v>200</v>
      </c>
      <c r="G51" s="107">
        <v>80000</v>
      </c>
      <c r="H51" s="107">
        <v>90000</v>
      </c>
      <c r="I51" s="107">
        <v>90000</v>
      </c>
      <c r="V51" s="13"/>
      <c r="X51" s="13"/>
    </row>
    <row r="52" spans="1:65" s="17" customFormat="1" ht="61.9" customHeight="1" x14ac:dyDescent="0.25">
      <c r="A52" s="110" t="s">
        <v>206</v>
      </c>
      <c r="B52" s="96">
        <v>803</v>
      </c>
      <c r="C52" s="97" t="s">
        <v>122</v>
      </c>
      <c r="D52" s="97" t="s">
        <v>126</v>
      </c>
      <c r="E52" s="110" t="s">
        <v>214</v>
      </c>
      <c r="F52" s="110"/>
      <c r="G52" s="111">
        <f>G54+G53</f>
        <v>1200000</v>
      </c>
      <c r="H52" s="111">
        <f>H54+H53</f>
        <v>1200000</v>
      </c>
      <c r="I52" s="111">
        <f>I54+I53</f>
        <v>1200000</v>
      </c>
      <c r="V52" s="27"/>
      <c r="X52" s="27"/>
    </row>
    <row r="53" spans="1:65" s="17" customFormat="1" ht="47.25" x14ac:dyDescent="0.25">
      <c r="A53" s="100" t="s">
        <v>107</v>
      </c>
      <c r="B53" s="104">
        <v>803</v>
      </c>
      <c r="C53" s="105" t="s">
        <v>122</v>
      </c>
      <c r="D53" s="105" t="s">
        <v>126</v>
      </c>
      <c r="E53" s="103" t="s">
        <v>214</v>
      </c>
      <c r="F53" s="103" t="s">
        <v>110</v>
      </c>
      <c r="G53" s="107">
        <v>1114225.56</v>
      </c>
      <c r="H53" s="107">
        <v>1114225.56</v>
      </c>
      <c r="I53" s="107">
        <v>1114225.56</v>
      </c>
      <c r="V53" s="27"/>
      <c r="X53" s="27"/>
    </row>
    <row r="54" spans="1:65" s="17" customFormat="1" ht="33.6" customHeight="1" x14ac:dyDescent="0.25">
      <c r="A54" s="100" t="s">
        <v>108</v>
      </c>
      <c r="B54" s="104">
        <v>803</v>
      </c>
      <c r="C54" s="105" t="s">
        <v>122</v>
      </c>
      <c r="D54" s="105" t="s">
        <v>126</v>
      </c>
      <c r="E54" s="103" t="s">
        <v>214</v>
      </c>
      <c r="F54" s="104">
        <v>200</v>
      </c>
      <c r="G54" s="107">
        <v>85774.44</v>
      </c>
      <c r="H54" s="107">
        <f>1200000-H53</f>
        <v>85774.439999999944</v>
      </c>
      <c r="I54" s="107">
        <f>1200000-I53</f>
        <v>85774.439999999944</v>
      </c>
      <c r="V54" s="27"/>
      <c r="X54" s="27"/>
    </row>
    <row r="55" spans="1:65" s="24" customFormat="1" ht="31.5" x14ac:dyDescent="0.25">
      <c r="A55" s="95" t="s">
        <v>168</v>
      </c>
      <c r="B55" s="96">
        <v>803</v>
      </c>
      <c r="C55" s="97" t="s">
        <v>122</v>
      </c>
      <c r="D55" s="97" t="s">
        <v>126</v>
      </c>
      <c r="E55" s="110" t="s">
        <v>167</v>
      </c>
      <c r="F55" s="96"/>
      <c r="G55" s="111">
        <f>G56</f>
        <v>229000</v>
      </c>
      <c r="H55" s="111">
        <f>H56</f>
        <v>229000</v>
      </c>
      <c r="I55" s="111">
        <f>I56</f>
        <v>229000</v>
      </c>
      <c r="V55" s="31"/>
      <c r="X55" s="31"/>
    </row>
    <row r="56" spans="1:65" s="14" customFormat="1" ht="15.75" x14ac:dyDescent="0.25">
      <c r="A56" s="100" t="s">
        <v>113</v>
      </c>
      <c r="B56" s="104">
        <v>803</v>
      </c>
      <c r="C56" s="105" t="s">
        <v>122</v>
      </c>
      <c r="D56" s="105" t="s">
        <v>126</v>
      </c>
      <c r="E56" s="103" t="s">
        <v>167</v>
      </c>
      <c r="F56" s="104">
        <v>300</v>
      </c>
      <c r="G56" s="107">
        <v>229000</v>
      </c>
      <c r="H56" s="107">
        <v>229000</v>
      </c>
      <c r="I56" s="107">
        <v>229000</v>
      </c>
      <c r="V56" s="13"/>
      <c r="X56" s="13"/>
    </row>
    <row r="57" spans="1:65" s="17" customFormat="1" ht="15.75" x14ac:dyDescent="0.25">
      <c r="A57" s="110" t="s">
        <v>55</v>
      </c>
      <c r="B57" s="97" t="s">
        <v>3</v>
      </c>
      <c r="C57" s="97" t="s">
        <v>122</v>
      </c>
      <c r="D57" s="97" t="s">
        <v>126</v>
      </c>
      <c r="E57" s="110" t="s">
        <v>54</v>
      </c>
      <c r="F57" s="97"/>
      <c r="G57" s="101">
        <f>G58</f>
        <v>200000</v>
      </c>
      <c r="H57" s="101">
        <f>H58</f>
        <v>190000</v>
      </c>
      <c r="I57" s="101">
        <f>I58</f>
        <v>190000</v>
      </c>
      <c r="V57" s="27"/>
      <c r="X57" s="27"/>
    </row>
    <row r="58" spans="1:65" s="14" customFormat="1" ht="15.75" x14ac:dyDescent="0.25">
      <c r="A58" s="100" t="s">
        <v>96</v>
      </c>
      <c r="B58" s="105" t="s">
        <v>3</v>
      </c>
      <c r="C58" s="105" t="s">
        <v>122</v>
      </c>
      <c r="D58" s="105" t="s">
        <v>126</v>
      </c>
      <c r="E58" s="103" t="s">
        <v>54</v>
      </c>
      <c r="F58" s="105" t="s">
        <v>112</v>
      </c>
      <c r="G58" s="114">
        <v>200000</v>
      </c>
      <c r="H58" s="115">
        <v>190000</v>
      </c>
      <c r="I58" s="115">
        <v>190000</v>
      </c>
      <c r="V58" s="13"/>
      <c r="X58" s="13"/>
    </row>
    <row r="59" spans="1:65" s="22" customFormat="1" ht="78.75" x14ac:dyDescent="0.25">
      <c r="A59" s="116" t="s">
        <v>80</v>
      </c>
      <c r="B59" s="97">
        <v>803</v>
      </c>
      <c r="C59" s="97" t="s">
        <v>122</v>
      </c>
      <c r="D59" s="97" t="s">
        <v>126</v>
      </c>
      <c r="E59" s="110" t="s">
        <v>79</v>
      </c>
      <c r="F59" s="97"/>
      <c r="G59" s="117">
        <f>G60+G61</f>
        <v>3134500</v>
      </c>
      <c r="H59" s="117">
        <f>H60+H61</f>
        <v>3250800</v>
      </c>
      <c r="I59" s="117">
        <f>I60+I61</f>
        <v>3316400</v>
      </c>
      <c r="V59" s="30"/>
      <c r="X59" s="30"/>
    </row>
    <row r="60" spans="1:65" s="22" customFormat="1" ht="47.25" x14ac:dyDescent="0.25">
      <c r="A60" s="100" t="s">
        <v>107</v>
      </c>
      <c r="B60" s="105">
        <v>803</v>
      </c>
      <c r="C60" s="97" t="s">
        <v>122</v>
      </c>
      <c r="D60" s="97" t="s">
        <v>126</v>
      </c>
      <c r="E60" s="103" t="s">
        <v>79</v>
      </c>
      <c r="F60" s="105" t="s">
        <v>110</v>
      </c>
      <c r="G60" s="118">
        <v>2090328.45</v>
      </c>
      <c r="H60" s="118">
        <v>2090328.45</v>
      </c>
      <c r="I60" s="118">
        <v>2090328.45</v>
      </c>
      <c r="V60" s="30"/>
      <c r="X60" s="30"/>
    </row>
    <row r="61" spans="1:65" s="14" customFormat="1" ht="31.5" x14ac:dyDescent="0.25">
      <c r="A61" s="100" t="s">
        <v>108</v>
      </c>
      <c r="B61" s="105">
        <v>803</v>
      </c>
      <c r="C61" s="97" t="s">
        <v>122</v>
      </c>
      <c r="D61" s="97" t="s">
        <v>126</v>
      </c>
      <c r="E61" s="103" t="s">
        <v>79</v>
      </c>
      <c r="F61" s="105" t="s">
        <v>109</v>
      </c>
      <c r="G61" s="107">
        <v>1044171.55</v>
      </c>
      <c r="H61" s="107">
        <v>1160471.55</v>
      </c>
      <c r="I61" s="107">
        <v>1226071.55</v>
      </c>
      <c r="V61" s="13"/>
      <c r="X61" s="13"/>
    </row>
    <row r="62" spans="1:65" s="23" customFormat="1" ht="189" x14ac:dyDescent="0.25">
      <c r="A62" s="95" t="s">
        <v>97</v>
      </c>
      <c r="B62" s="97" t="s">
        <v>3</v>
      </c>
      <c r="C62" s="97" t="s">
        <v>122</v>
      </c>
      <c r="D62" s="97" t="s">
        <v>126</v>
      </c>
      <c r="E62" s="110" t="s">
        <v>99</v>
      </c>
      <c r="F62" s="95"/>
      <c r="G62" s="117">
        <f>G63</f>
        <v>3000</v>
      </c>
      <c r="H62" s="117">
        <f>H63</f>
        <v>3000</v>
      </c>
      <c r="I62" s="117">
        <f>I63</f>
        <v>3000</v>
      </c>
      <c r="V62" s="32"/>
      <c r="X62" s="32"/>
    </row>
    <row r="63" spans="1:65" s="14" customFormat="1" ht="31.5" x14ac:dyDescent="0.25">
      <c r="A63" s="100" t="s">
        <v>108</v>
      </c>
      <c r="B63" s="105" t="s">
        <v>3</v>
      </c>
      <c r="C63" s="105" t="s">
        <v>122</v>
      </c>
      <c r="D63" s="105" t="s">
        <v>126</v>
      </c>
      <c r="E63" s="103" t="s">
        <v>99</v>
      </c>
      <c r="F63" s="100">
        <v>200</v>
      </c>
      <c r="G63" s="118">
        <v>3000</v>
      </c>
      <c r="H63" s="118">
        <v>3000</v>
      </c>
      <c r="I63" s="118">
        <v>3000</v>
      </c>
      <c r="V63" s="13"/>
      <c r="X63" s="13"/>
    </row>
    <row r="64" spans="1:65" s="14" customFormat="1" ht="31.5" x14ac:dyDescent="0.25">
      <c r="A64" s="102" t="s">
        <v>208</v>
      </c>
      <c r="B64" s="97">
        <v>803</v>
      </c>
      <c r="C64" s="97" t="s">
        <v>122</v>
      </c>
      <c r="D64" s="97" t="s">
        <v>126</v>
      </c>
      <c r="E64" s="103" t="s">
        <v>215</v>
      </c>
      <c r="F64" s="97"/>
      <c r="G64" s="101">
        <f>G65</f>
        <v>2346235.77</v>
      </c>
      <c r="H64" s="101">
        <f>H65</f>
        <v>2346235.77</v>
      </c>
      <c r="I64" s="101">
        <f>I65</f>
        <v>2346235.77</v>
      </c>
      <c r="V64" s="13"/>
      <c r="X64" s="13"/>
    </row>
    <row r="65" spans="1:24" s="14" customFormat="1" ht="47.25" x14ac:dyDescent="0.25">
      <c r="A65" s="100" t="s">
        <v>107</v>
      </c>
      <c r="B65" s="105">
        <v>803</v>
      </c>
      <c r="C65" s="105" t="s">
        <v>122</v>
      </c>
      <c r="D65" s="105" t="s">
        <v>126</v>
      </c>
      <c r="E65" s="103" t="s">
        <v>215</v>
      </c>
      <c r="F65" s="105" t="s">
        <v>110</v>
      </c>
      <c r="G65" s="98">
        <v>2346235.77</v>
      </c>
      <c r="H65" s="98">
        <v>2346235.77</v>
      </c>
      <c r="I65" s="98">
        <v>2346235.77</v>
      </c>
      <c r="V65" s="13"/>
      <c r="X65" s="13"/>
    </row>
    <row r="66" spans="1:24" s="14" customFormat="1" ht="47.25" x14ac:dyDescent="0.25">
      <c r="A66" s="100" t="s">
        <v>179</v>
      </c>
      <c r="B66" s="105" t="s">
        <v>3</v>
      </c>
      <c r="C66" s="105" t="s">
        <v>122</v>
      </c>
      <c r="D66" s="105" t="s">
        <v>126</v>
      </c>
      <c r="E66" s="103" t="s">
        <v>178</v>
      </c>
      <c r="F66" s="105"/>
      <c r="G66" s="98">
        <f>G67</f>
        <v>0</v>
      </c>
      <c r="H66" s="98"/>
      <c r="I66" s="98"/>
      <c r="V66" s="13"/>
      <c r="X66" s="13"/>
    </row>
    <row r="67" spans="1:24" s="14" customFormat="1" ht="47.25" x14ac:dyDescent="0.25">
      <c r="A67" s="100" t="s">
        <v>107</v>
      </c>
      <c r="B67" s="105" t="s">
        <v>3</v>
      </c>
      <c r="C67" s="105" t="s">
        <v>122</v>
      </c>
      <c r="D67" s="105" t="s">
        <v>126</v>
      </c>
      <c r="E67" s="103" t="s">
        <v>178</v>
      </c>
      <c r="F67" s="105" t="s">
        <v>110</v>
      </c>
      <c r="G67" s="98"/>
      <c r="H67" s="98"/>
      <c r="I67" s="98"/>
      <c r="V67" s="13"/>
      <c r="X67" s="13"/>
    </row>
    <row r="68" spans="1:24" s="17" customFormat="1" ht="31.5" x14ac:dyDescent="0.25">
      <c r="A68" s="110" t="s">
        <v>82</v>
      </c>
      <c r="B68" s="97">
        <v>803</v>
      </c>
      <c r="C68" s="97" t="s">
        <v>127</v>
      </c>
      <c r="D68" s="97" t="s">
        <v>121</v>
      </c>
      <c r="E68" s="110"/>
      <c r="F68" s="95"/>
      <c r="G68" s="111">
        <f>G69</f>
        <v>5587568.3200000003</v>
      </c>
      <c r="H68" s="111">
        <f>H69</f>
        <v>5587568.3200000003</v>
      </c>
      <c r="I68" s="111">
        <f>I69</f>
        <v>5587568.3200000003</v>
      </c>
      <c r="V68" s="27"/>
      <c r="X68" s="27"/>
    </row>
    <row r="69" spans="1:24" s="14" customFormat="1" ht="31.5" x14ac:dyDescent="0.25">
      <c r="A69" s="110" t="s">
        <v>25</v>
      </c>
      <c r="B69" s="97">
        <v>803</v>
      </c>
      <c r="C69" s="97" t="s">
        <v>127</v>
      </c>
      <c r="D69" s="97" t="s">
        <v>134</v>
      </c>
      <c r="E69" s="110"/>
      <c r="F69" s="96"/>
      <c r="G69" s="101">
        <f>+G70+G77</f>
        <v>5587568.3200000003</v>
      </c>
      <c r="H69" s="101">
        <f t="shared" ref="H69:I69" si="8">+H70+H77</f>
        <v>5587568.3200000003</v>
      </c>
      <c r="I69" s="101">
        <f t="shared" si="8"/>
        <v>5587568.3200000003</v>
      </c>
      <c r="V69" s="13"/>
      <c r="X69" s="13"/>
    </row>
    <row r="70" spans="1:24" s="17" customFormat="1" ht="31.5" x14ac:dyDescent="0.25">
      <c r="A70" s="110" t="s">
        <v>25</v>
      </c>
      <c r="B70" s="96" t="s">
        <v>3</v>
      </c>
      <c r="C70" s="97" t="s">
        <v>127</v>
      </c>
      <c r="D70" s="97" t="s">
        <v>134</v>
      </c>
      <c r="E70" s="103"/>
      <c r="F70" s="96"/>
      <c r="G70" s="101">
        <f>G71+G73+G75</f>
        <v>5587568.3200000003</v>
      </c>
      <c r="H70" s="101">
        <f t="shared" ref="H70:I70" si="9">H71+H73+H75</f>
        <v>5587568.3200000003</v>
      </c>
      <c r="I70" s="101">
        <f t="shared" si="9"/>
        <v>5587568.3200000003</v>
      </c>
      <c r="V70" s="27"/>
      <c r="X70" s="27"/>
    </row>
    <row r="71" spans="1:24" s="17" customFormat="1" ht="31.5" x14ac:dyDescent="0.25">
      <c r="A71" s="119" t="s">
        <v>208</v>
      </c>
      <c r="B71" s="96" t="s">
        <v>3</v>
      </c>
      <c r="C71" s="97" t="s">
        <v>127</v>
      </c>
      <c r="D71" s="97" t="s">
        <v>134</v>
      </c>
      <c r="E71" s="110" t="s">
        <v>216</v>
      </c>
      <c r="F71" s="96"/>
      <c r="G71" s="101">
        <f>G72</f>
        <v>1338347.06</v>
      </c>
      <c r="H71" s="101">
        <f t="shared" ref="H71:I71" si="10">H72</f>
        <v>1338347.06</v>
      </c>
      <c r="I71" s="101">
        <f t="shared" si="10"/>
        <v>1338347.06</v>
      </c>
      <c r="V71" s="27"/>
      <c r="X71" s="27"/>
    </row>
    <row r="72" spans="1:24" s="14" customFormat="1" ht="47.25" x14ac:dyDescent="0.25">
      <c r="A72" s="100" t="s">
        <v>107</v>
      </c>
      <c r="B72" s="104" t="s">
        <v>3</v>
      </c>
      <c r="C72" s="105" t="s">
        <v>127</v>
      </c>
      <c r="D72" s="105" t="s">
        <v>134</v>
      </c>
      <c r="E72" s="103" t="s">
        <v>216</v>
      </c>
      <c r="F72" s="104">
        <v>100</v>
      </c>
      <c r="G72" s="98">
        <v>1338347.06</v>
      </c>
      <c r="H72" s="98">
        <v>1338347.06</v>
      </c>
      <c r="I72" s="98">
        <v>1338347.06</v>
      </c>
      <c r="V72" s="13"/>
      <c r="X72" s="13"/>
    </row>
    <row r="73" spans="1:24" s="14" customFormat="1" ht="31.5" x14ac:dyDescent="0.25">
      <c r="A73" s="102" t="s">
        <v>208</v>
      </c>
      <c r="B73" s="104" t="s">
        <v>3</v>
      </c>
      <c r="C73" s="105" t="s">
        <v>127</v>
      </c>
      <c r="D73" s="105" t="s">
        <v>134</v>
      </c>
      <c r="E73" s="103" t="s">
        <v>217</v>
      </c>
      <c r="F73" s="104"/>
      <c r="G73" s="98">
        <f>G74</f>
        <v>693344.63</v>
      </c>
      <c r="H73" s="98">
        <f t="shared" ref="H73:I73" si="11">H74</f>
        <v>693344.63</v>
      </c>
      <c r="I73" s="98">
        <f t="shared" si="11"/>
        <v>693344.63</v>
      </c>
      <c r="V73" s="13"/>
      <c r="X73" s="13"/>
    </row>
    <row r="74" spans="1:24" s="14" customFormat="1" ht="47.25" x14ac:dyDescent="0.25">
      <c r="A74" s="100" t="s">
        <v>107</v>
      </c>
      <c r="B74" s="104" t="s">
        <v>3</v>
      </c>
      <c r="C74" s="105" t="s">
        <v>127</v>
      </c>
      <c r="D74" s="105" t="s">
        <v>134</v>
      </c>
      <c r="E74" s="103" t="s">
        <v>217</v>
      </c>
      <c r="F74" s="104">
        <v>100</v>
      </c>
      <c r="G74" s="98">
        <v>693344.63</v>
      </c>
      <c r="H74" s="98">
        <v>693344.63</v>
      </c>
      <c r="I74" s="98">
        <v>693344.63</v>
      </c>
      <c r="V74" s="13"/>
      <c r="X74" s="13"/>
    </row>
    <row r="75" spans="1:24" s="14" customFormat="1" ht="31.5" x14ac:dyDescent="0.25">
      <c r="A75" s="102" t="s">
        <v>211</v>
      </c>
      <c r="B75" s="104" t="s">
        <v>3</v>
      </c>
      <c r="C75" s="105" t="s">
        <v>127</v>
      </c>
      <c r="D75" s="105" t="s">
        <v>134</v>
      </c>
      <c r="E75" s="103" t="s">
        <v>218</v>
      </c>
      <c r="F75" s="104"/>
      <c r="G75" s="98">
        <f>G76</f>
        <v>3555876.63</v>
      </c>
      <c r="H75" s="98">
        <f t="shared" ref="H75:I75" si="12">H76</f>
        <v>3555876.63</v>
      </c>
      <c r="I75" s="98">
        <f t="shared" si="12"/>
        <v>3555876.63</v>
      </c>
      <c r="V75" s="13"/>
      <c r="X75" s="13"/>
    </row>
    <row r="76" spans="1:24" s="14" customFormat="1" ht="47.25" x14ac:dyDescent="0.25">
      <c r="A76" s="100" t="s">
        <v>107</v>
      </c>
      <c r="B76" s="104" t="s">
        <v>3</v>
      </c>
      <c r="C76" s="105" t="s">
        <v>127</v>
      </c>
      <c r="D76" s="105" t="s">
        <v>134</v>
      </c>
      <c r="E76" s="103" t="s">
        <v>218</v>
      </c>
      <c r="F76" s="104">
        <v>100</v>
      </c>
      <c r="G76" s="98">
        <v>3555876.63</v>
      </c>
      <c r="H76" s="98">
        <v>3555876.63</v>
      </c>
      <c r="I76" s="98">
        <v>3555876.63</v>
      </c>
      <c r="V76" s="13"/>
      <c r="X76" s="13"/>
    </row>
    <row r="77" spans="1:24" s="17" customFormat="1" ht="47.25" x14ac:dyDescent="0.25">
      <c r="A77" s="95" t="s">
        <v>179</v>
      </c>
      <c r="B77" s="96" t="s">
        <v>3</v>
      </c>
      <c r="C77" s="97" t="s">
        <v>127</v>
      </c>
      <c r="D77" s="97" t="s">
        <v>134</v>
      </c>
      <c r="E77" s="110" t="s">
        <v>178</v>
      </c>
      <c r="F77" s="96"/>
      <c r="G77" s="101">
        <f>G78</f>
        <v>0</v>
      </c>
      <c r="H77" s="101"/>
      <c r="I77" s="101"/>
      <c r="J77" s="58"/>
      <c r="V77" s="27"/>
      <c r="X77" s="27"/>
    </row>
    <row r="78" spans="1:24" s="14" customFormat="1" ht="47.25" x14ac:dyDescent="0.25">
      <c r="A78" s="100" t="s">
        <v>107</v>
      </c>
      <c r="B78" s="104" t="s">
        <v>3</v>
      </c>
      <c r="C78" s="105" t="s">
        <v>127</v>
      </c>
      <c r="D78" s="105" t="s">
        <v>134</v>
      </c>
      <c r="E78" s="103" t="s">
        <v>178</v>
      </c>
      <c r="F78" s="104">
        <v>100</v>
      </c>
      <c r="G78" s="98"/>
      <c r="H78" s="98"/>
      <c r="I78" s="98"/>
      <c r="V78" s="13"/>
      <c r="X78" s="13"/>
    </row>
    <row r="79" spans="1:24" s="14" customFormat="1" ht="15.75" x14ac:dyDescent="0.25">
      <c r="A79" s="96" t="s">
        <v>33</v>
      </c>
      <c r="B79" s="96" t="s">
        <v>3</v>
      </c>
      <c r="C79" s="97" t="s">
        <v>123</v>
      </c>
      <c r="D79" s="97" t="s">
        <v>121</v>
      </c>
      <c r="E79" s="97"/>
      <c r="F79" s="96"/>
      <c r="G79" s="101">
        <f>G80+G89</f>
        <v>12011464.32</v>
      </c>
      <c r="H79" s="101">
        <f>H80+H89</f>
        <v>12011464.32</v>
      </c>
      <c r="I79" s="101">
        <f>I80+I89</f>
        <v>12011464.32</v>
      </c>
      <c r="V79" s="13"/>
      <c r="X79" s="13"/>
    </row>
    <row r="80" spans="1:24" s="14" customFormat="1" ht="15.75" x14ac:dyDescent="0.25">
      <c r="A80" s="96" t="s">
        <v>9</v>
      </c>
      <c r="B80" s="96" t="s">
        <v>3</v>
      </c>
      <c r="C80" s="97" t="s">
        <v>123</v>
      </c>
      <c r="D80" s="97" t="s">
        <v>129</v>
      </c>
      <c r="E80" s="97"/>
      <c r="F80" s="96"/>
      <c r="G80" s="101">
        <f>G81+G83+G85</f>
        <v>2665110.73</v>
      </c>
      <c r="H80" s="101">
        <f t="shared" ref="H80:I80" si="13">H81+H83+H85</f>
        <v>2665110.73</v>
      </c>
      <c r="I80" s="101">
        <f t="shared" si="13"/>
        <v>2665110.73</v>
      </c>
      <c r="V80" s="13"/>
      <c r="X80" s="13"/>
    </row>
    <row r="81" spans="1:24" s="17" customFormat="1" ht="31.5" x14ac:dyDescent="0.25">
      <c r="A81" s="102" t="s">
        <v>208</v>
      </c>
      <c r="B81" s="96" t="s">
        <v>3</v>
      </c>
      <c r="C81" s="97" t="s">
        <v>123</v>
      </c>
      <c r="D81" s="97" t="s">
        <v>129</v>
      </c>
      <c r="E81" s="103" t="s">
        <v>219</v>
      </c>
      <c r="F81" s="96"/>
      <c r="G81" s="101">
        <f>G82</f>
        <v>1168226.73</v>
      </c>
      <c r="H81" s="101">
        <f>H82</f>
        <v>1168226.73</v>
      </c>
      <c r="I81" s="101">
        <f>I82</f>
        <v>1168226.73</v>
      </c>
      <c r="V81" s="27"/>
      <c r="X81" s="27"/>
    </row>
    <row r="82" spans="1:24" s="14" customFormat="1" ht="47.25" x14ac:dyDescent="0.25">
      <c r="A82" s="100" t="s">
        <v>107</v>
      </c>
      <c r="B82" s="104" t="s">
        <v>3</v>
      </c>
      <c r="C82" s="105" t="s">
        <v>123</v>
      </c>
      <c r="D82" s="105" t="s">
        <v>129</v>
      </c>
      <c r="E82" s="103" t="s">
        <v>219</v>
      </c>
      <c r="F82" s="104">
        <v>100</v>
      </c>
      <c r="G82" s="98">
        <v>1168226.73</v>
      </c>
      <c r="H82" s="98">
        <v>1168226.73</v>
      </c>
      <c r="I82" s="98">
        <v>1168226.73</v>
      </c>
      <c r="V82" s="13"/>
      <c r="X82" s="13"/>
    </row>
    <row r="83" spans="1:24" s="14" customFormat="1" ht="31.5" x14ac:dyDescent="0.25">
      <c r="A83" s="102" t="s">
        <v>211</v>
      </c>
      <c r="B83" s="96" t="s">
        <v>3</v>
      </c>
      <c r="C83" s="97" t="s">
        <v>123</v>
      </c>
      <c r="D83" s="97" t="s">
        <v>129</v>
      </c>
      <c r="E83" s="103" t="s">
        <v>220</v>
      </c>
      <c r="F83" s="104"/>
      <c r="G83" s="98">
        <f>G84</f>
        <v>542934</v>
      </c>
      <c r="H83" s="98">
        <f t="shared" ref="H83:I83" si="14">H84</f>
        <v>542934</v>
      </c>
      <c r="I83" s="98">
        <f t="shared" si="14"/>
        <v>542934</v>
      </c>
      <c r="V83" s="13"/>
      <c r="X83" s="13"/>
    </row>
    <row r="84" spans="1:24" s="14" customFormat="1" ht="47.25" x14ac:dyDescent="0.25">
      <c r="A84" s="100" t="s">
        <v>107</v>
      </c>
      <c r="B84" s="104" t="s">
        <v>3</v>
      </c>
      <c r="C84" s="105" t="s">
        <v>123</v>
      </c>
      <c r="D84" s="105" t="s">
        <v>129</v>
      </c>
      <c r="E84" s="103" t="s">
        <v>220</v>
      </c>
      <c r="F84" s="104">
        <v>100</v>
      </c>
      <c r="G84" s="98">
        <v>542934</v>
      </c>
      <c r="H84" s="98">
        <v>542934</v>
      </c>
      <c r="I84" s="98">
        <v>542934</v>
      </c>
      <c r="V84" s="13"/>
      <c r="X84" s="13"/>
    </row>
    <row r="85" spans="1:24" s="23" customFormat="1" ht="126" x14ac:dyDescent="0.25">
      <c r="A85" s="116" t="s">
        <v>145</v>
      </c>
      <c r="B85" s="97">
        <v>803</v>
      </c>
      <c r="C85" s="97" t="s">
        <v>123</v>
      </c>
      <c r="D85" s="97" t="s">
        <v>129</v>
      </c>
      <c r="E85" s="110" t="s">
        <v>138</v>
      </c>
      <c r="F85" s="96"/>
      <c r="G85" s="101">
        <f>G86</f>
        <v>953950</v>
      </c>
      <c r="H85" s="101">
        <f>H86</f>
        <v>953950</v>
      </c>
      <c r="I85" s="101">
        <f>I86</f>
        <v>953950</v>
      </c>
      <c r="V85" s="32"/>
      <c r="X85" s="32"/>
    </row>
    <row r="86" spans="1:24" s="14" customFormat="1" ht="31.5" x14ac:dyDescent="0.25">
      <c r="A86" s="100" t="s">
        <v>108</v>
      </c>
      <c r="B86" s="105">
        <v>803</v>
      </c>
      <c r="C86" s="97" t="s">
        <v>123</v>
      </c>
      <c r="D86" s="97" t="s">
        <v>129</v>
      </c>
      <c r="E86" s="103" t="s">
        <v>138</v>
      </c>
      <c r="F86" s="105" t="s">
        <v>109</v>
      </c>
      <c r="G86" s="98">
        <v>953950</v>
      </c>
      <c r="H86" s="98">
        <v>953950</v>
      </c>
      <c r="I86" s="98">
        <v>953950</v>
      </c>
      <c r="V86" s="13"/>
      <c r="X86" s="13"/>
    </row>
    <row r="87" spans="1:24" s="17" customFormat="1" ht="47.25" x14ac:dyDescent="0.25">
      <c r="A87" s="95" t="s">
        <v>179</v>
      </c>
      <c r="B87" s="97">
        <v>803</v>
      </c>
      <c r="C87" s="97" t="s">
        <v>123</v>
      </c>
      <c r="D87" s="97" t="s">
        <v>129</v>
      </c>
      <c r="E87" s="110" t="s">
        <v>178</v>
      </c>
      <c r="F87" s="97"/>
      <c r="G87" s="111">
        <f>G88</f>
        <v>0</v>
      </c>
      <c r="H87" s="111">
        <f t="shared" ref="H87:I87" si="15">H88</f>
        <v>0</v>
      </c>
      <c r="I87" s="111">
        <f t="shared" si="15"/>
        <v>0</v>
      </c>
      <c r="V87" s="27"/>
      <c r="X87" s="27"/>
    </row>
    <row r="88" spans="1:24" s="14" customFormat="1" ht="47.25" x14ac:dyDescent="0.25">
      <c r="A88" s="100" t="s">
        <v>107</v>
      </c>
      <c r="B88" s="105">
        <v>803</v>
      </c>
      <c r="C88" s="97" t="s">
        <v>123</v>
      </c>
      <c r="D88" s="97" t="s">
        <v>129</v>
      </c>
      <c r="E88" s="103" t="s">
        <v>178</v>
      </c>
      <c r="F88" s="105" t="s">
        <v>110</v>
      </c>
      <c r="G88" s="107"/>
      <c r="H88" s="107"/>
      <c r="I88" s="107"/>
      <c r="V88" s="13"/>
      <c r="X88" s="13"/>
    </row>
    <row r="89" spans="1:24" s="17" customFormat="1" ht="15.75" x14ac:dyDescent="0.25">
      <c r="A89" s="96" t="s">
        <v>10</v>
      </c>
      <c r="B89" s="96" t="s">
        <v>3</v>
      </c>
      <c r="C89" s="97" t="s">
        <v>123</v>
      </c>
      <c r="D89" s="97" t="s">
        <v>131</v>
      </c>
      <c r="E89" s="97"/>
      <c r="F89" s="96"/>
      <c r="G89" s="101">
        <f>G90+G94</f>
        <v>9346353.5899999999</v>
      </c>
      <c r="H89" s="101">
        <f t="shared" ref="H89:I89" si="16">H90+H94</f>
        <v>9346353.5899999999</v>
      </c>
      <c r="I89" s="101">
        <f t="shared" si="16"/>
        <v>9346353.5899999999</v>
      </c>
      <c r="V89" s="27"/>
      <c r="X89" s="27"/>
    </row>
    <row r="90" spans="1:24" s="14" customFormat="1" ht="78.75" x14ac:dyDescent="0.25">
      <c r="A90" s="95" t="s">
        <v>26</v>
      </c>
      <c r="B90" s="96" t="s">
        <v>3</v>
      </c>
      <c r="C90" s="97" t="s">
        <v>123</v>
      </c>
      <c r="D90" s="97" t="s">
        <v>131</v>
      </c>
      <c r="E90" s="110" t="s">
        <v>56</v>
      </c>
      <c r="F90" s="96"/>
      <c r="G90" s="101">
        <f>G91+G92+G93</f>
        <v>8286353.5899999999</v>
      </c>
      <c r="H90" s="101">
        <f t="shared" ref="H90:I90" si="17">H91+H92+H93</f>
        <v>8286353.5899999999</v>
      </c>
      <c r="I90" s="101">
        <f t="shared" si="17"/>
        <v>8286353.5899999999</v>
      </c>
      <c r="V90" s="13"/>
      <c r="X90" s="13"/>
    </row>
    <row r="91" spans="1:24" s="14" customFormat="1" ht="47.25" x14ac:dyDescent="0.25">
      <c r="A91" s="100" t="s">
        <v>107</v>
      </c>
      <c r="B91" s="104" t="s">
        <v>3</v>
      </c>
      <c r="C91" s="105" t="s">
        <v>123</v>
      </c>
      <c r="D91" s="105" t="s">
        <v>131</v>
      </c>
      <c r="E91" s="103" t="s">
        <v>56</v>
      </c>
      <c r="F91" s="104">
        <v>100</v>
      </c>
      <c r="G91" s="101">
        <v>6481397.5899999999</v>
      </c>
      <c r="H91" s="101">
        <v>6481397.5899999999</v>
      </c>
      <c r="I91" s="101">
        <v>6481397.5899999999</v>
      </c>
      <c r="V91" s="13"/>
      <c r="X91" s="13"/>
    </row>
    <row r="92" spans="1:24" s="14" customFormat="1" ht="31.5" x14ac:dyDescent="0.25">
      <c r="A92" s="100" t="s">
        <v>108</v>
      </c>
      <c r="B92" s="104" t="s">
        <v>3</v>
      </c>
      <c r="C92" s="105" t="s">
        <v>123</v>
      </c>
      <c r="D92" s="105" t="s">
        <v>131</v>
      </c>
      <c r="E92" s="103" t="s">
        <v>56</v>
      </c>
      <c r="F92" s="104">
        <v>200</v>
      </c>
      <c r="G92" s="107">
        <v>364000</v>
      </c>
      <c r="H92" s="107">
        <v>364000</v>
      </c>
      <c r="I92" s="107">
        <v>364000</v>
      </c>
      <c r="V92" s="13"/>
      <c r="X92" s="13"/>
    </row>
    <row r="93" spans="1:24" s="14" customFormat="1" ht="15.75" x14ac:dyDescent="0.25">
      <c r="A93" s="100" t="s">
        <v>96</v>
      </c>
      <c r="B93" s="104" t="s">
        <v>3</v>
      </c>
      <c r="C93" s="105" t="s">
        <v>123</v>
      </c>
      <c r="D93" s="105" t="s">
        <v>131</v>
      </c>
      <c r="E93" s="103" t="s">
        <v>56</v>
      </c>
      <c r="F93" s="104">
        <v>800</v>
      </c>
      <c r="G93" s="108">
        <v>1440956</v>
      </c>
      <c r="H93" s="108">
        <v>1440956</v>
      </c>
      <c r="I93" s="108">
        <v>1440956</v>
      </c>
      <c r="V93" s="13"/>
      <c r="X93" s="13"/>
    </row>
    <row r="94" spans="1:24" s="17" customFormat="1" ht="47.25" x14ac:dyDescent="0.25">
      <c r="A94" s="119" t="s">
        <v>213</v>
      </c>
      <c r="B94" s="96" t="s">
        <v>3</v>
      </c>
      <c r="C94" s="97" t="s">
        <v>123</v>
      </c>
      <c r="D94" s="97" t="s">
        <v>131</v>
      </c>
      <c r="E94" s="110" t="s">
        <v>221</v>
      </c>
      <c r="F94" s="96"/>
      <c r="G94" s="111">
        <f>G95</f>
        <v>1060000</v>
      </c>
      <c r="H94" s="111">
        <f t="shared" ref="H94:I94" si="18">H95</f>
        <v>1060000</v>
      </c>
      <c r="I94" s="111">
        <f t="shared" si="18"/>
        <v>1060000</v>
      </c>
      <c r="V94" s="27"/>
      <c r="X94" s="27"/>
    </row>
    <row r="95" spans="1:24" s="14" customFormat="1" ht="31.5" x14ac:dyDescent="0.25">
      <c r="A95" s="100" t="s">
        <v>108</v>
      </c>
      <c r="B95" s="104" t="s">
        <v>3</v>
      </c>
      <c r="C95" s="105" t="s">
        <v>123</v>
      </c>
      <c r="D95" s="105" t="s">
        <v>131</v>
      </c>
      <c r="E95" s="103" t="s">
        <v>221</v>
      </c>
      <c r="F95" s="104">
        <v>200</v>
      </c>
      <c r="G95" s="107">
        <v>1060000</v>
      </c>
      <c r="H95" s="107">
        <v>1060000</v>
      </c>
      <c r="I95" s="107">
        <v>1060000</v>
      </c>
      <c r="V95" s="13"/>
      <c r="X95" s="13"/>
    </row>
    <row r="96" spans="1:24" s="17" customFormat="1" ht="15.75" x14ac:dyDescent="0.25">
      <c r="A96" s="96" t="s">
        <v>34</v>
      </c>
      <c r="B96" s="96" t="s">
        <v>3</v>
      </c>
      <c r="C96" s="97" t="s">
        <v>129</v>
      </c>
      <c r="D96" s="97" t="s">
        <v>121</v>
      </c>
      <c r="E96" s="97"/>
      <c r="F96" s="96"/>
      <c r="G96" s="101">
        <f>G97</f>
        <v>3478095.91</v>
      </c>
      <c r="H96" s="101">
        <f>H97</f>
        <v>4578095.91</v>
      </c>
      <c r="I96" s="101">
        <f>I97</f>
        <v>4578095.91</v>
      </c>
      <c r="V96" s="27"/>
      <c r="X96" s="27"/>
    </row>
    <row r="97" spans="1:24" s="17" customFormat="1" ht="15.75" x14ac:dyDescent="0.25">
      <c r="A97" s="96" t="s">
        <v>27</v>
      </c>
      <c r="B97" s="96" t="s">
        <v>3</v>
      </c>
      <c r="C97" s="97" t="s">
        <v>129</v>
      </c>
      <c r="D97" s="97" t="s">
        <v>129</v>
      </c>
      <c r="E97" s="97"/>
      <c r="F97" s="96"/>
      <c r="G97" s="101">
        <f>G98+G100+G102</f>
        <v>3478095.91</v>
      </c>
      <c r="H97" s="101">
        <f t="shared" ref="H97:I97" si="19">H98+H100+H102</f>
        <v>4578095.91</v>
      </c>
      <c r="I97" s="101">
        <f t="shared" si="19"/>
        <v>4578095.91</v>
      </c>
      <c r="V97" s="27"/>
      <c r="X97" s="27"/>
    </row>
    <row r="98" spans="1:24" s="17" customFormat="1" ht="31.5" x14ac:dyDescent="0.25">
      <c r="A98" s="119" t="s">
        <v>208</v>
      </c>
      <c r="B98" s="96" t="s">
        <v>3</v>
      </c>
      <c r="C98" s="97" t="s">
        <v>129</v>
      </c>
      <c r="D98" s="97" t="s">
        <v>129</v>
      </c>
      <c r="E98" s="110" t="s">
        <v>222</v>
      </c>
      <c r="F98" s="96"/>
      <c r="G98" s="101">
        <f>G99</f>
        <v>3183786.54</v>
      </c>
      <c r="H98" s="101">
        <f t="shared" ref="H98:I98" si="20">H99</f>
        <v>3733786.54</v>
      </c>
      <c r="I98" s="101">
        <f t="shared" si="20"/>
        <v>3733786.54</v>
      </c>
      <c r="V98" s="27"/>
      <c r="X98" s="27"/>
    </row>
    <row r="99" spans="1:24" s="17" customFormat="1" ht="47.25" x14ac:dyDescent="0.25">
      <c r="A99" s="100" t="s">
        <v>107</v>
      </c>
      <c r="B99" s="104" t="s">
        <v>3</v>
      </c>
      <c r="C99" s="105" t="s">
        <v>129</v>
      </c>
      <c r="D99" s="105" t="s">
        <v>129</v>
      </c>
      <c r="E99" s="103" t="s">
        <v>222</v>
      </c>
      <c r="F99" s="104">
        <v>100</v>
      </c>
      <c r="G99" s="98">
        <f>2048153.28+1685633.26-550000</f>
        <v>3183786.54</v>
      </c>
      <c r="H99" s="98">
        <f>2048153.28+1685633.26</f>
        <v>3733786.54</v>
      </c>
      <c r="I99" s="98">
        <f>2048153.28+1685633.26</f>
        <v>3733786.54</v>
      </c>
      <c r="V99" s="27"/>
      <c r="X99" s="27"/>
    </row>
    <row r="100" spans="1:24" s="17" customFormat="1" ht="31.5" x14ac:dyDescent="0.25">
      <c r="A100" s="102" t="s">
        <v>41</v>
      </c>
      <c r="B100" s="104" t="s">
        <v>3</v>
      </c>
      <c r="C100" s="105" t="s">
        <v>129</v>
      </c>
      <c r="D100" s="105" t="s">
        <v>129</v>
      </c>
      <c r="E100" s="103" t="s">
        <v>57</v>
      </c>
      <c r="F100" s="104"/>
      <c r="G100" s="98">
        <f>G101</f>
        <v>10000</v>
      </c>
      <c r="H100" s="98">
        <f t="shared" ref="H100:I100" si="21">H101</f>
        <v>50000</v>
      </c>
      <c r="I100" s="98">
        <f t="shared" si="21"/>
        <v>50000</v>
      </c>
      <c r="V100" s="27"/>
      <c r="X100" s="27"/>
    </row>
    <row r="101" spans="1:24" s="17" customFormat="1" ht="31.5" x14ac:dyDescent="0.25">
      <c r="A101" s="100" t="s">
        <v>108</v>
      </c>
      <c r="B101" s="104" t="s">
        <v>3</v>
      </c>
      <c r="C101" s="105" t="s">
        <v>129</v>
      </c>
      <c r="D101" s="105" t="s">
        <v>129</v>
      </c>
      <c r="E101" s="103" t="s">
        <v>57</v>
      </c>
      <c r="F101" s="104">
        <v>200</v>
      </c>
      <c r="G101" s="98">
        <v>10000</v>
      </c>
      <c r="H101" s="98">
        <v>50000</v>
      </c>
      <c r="I101" s="98">
        <v>50000</v>
      </c>
      <c r="V101" s="27"/>
      <c r="X101" s="27"/>
    </row>
    <row r="102" spans="1:24" s="17" customFormat="1" ht="31.5" x14ac:dyDescent="0.25">
      <c r="A102" s="102" t="s">
        <v>211</v>
      </c>
      <c r="B102" s="104" t="s">
        <v>3</v>
      </c>
      <c r="C102" s="105" t="s">
        <v>129</v>
      </c>
      <c r="D102" s="105" t="s">
        <v>129</v>
      </c>
      <c r="E102" s="103" t="s">
        <v>223</v>
      </c>
      <c r="F102" s="104"/>
      <c r="G102" s="98">
        <f>G103</f>
        <v>284309.37</v>
      </c>
      <c r="H102" s="98">
        <f>H103</f>
        <v>794309.37</v>
      </c>
      <c r="I102" s="98">
        <f>I103</f>
        <v>794309.37</v>
      </c>
      <c r="V102" s="27"/>
      <c r="X102" s="27"/>
    </row>
    <row r="103" spans="1:24" s="17" customFormat="1" ht="31.5" x14ac:dyDescent="0.25">
      <c r="A103" s="100" t="s">
        <v>108</v>
      </c>
      <c r="B103" s="104" t="s">
        <v>3</v>
      </c>
      <c r="C103" s="105" t="s">
        <v>129</v>
      </c>
      <c r="D103" s="105" t="s">
        <v>129</v>
      </c>
      <c r="E103" s="103" t="s">
        <v>223</v>
      </c>
      <c r="F103" s="104">
        <v>200</v>
      </c>
      <c r="G103" s="98">
        <v>284309.37</v>
      </c>
      <c r="H103" s="98">
        <v>794309.37</v>
      </c>
      <c r="I103" s="98">
        <v>794309.37</v>
      </c>
      <c r="V103" s="27"/>
      <c r="X103" s="27"/>
    </row>
    <row r="104" spans="1:24" s="17" customFormat="1" ht="47.25" x14ac:dyDescent="0.25">
      <c r="A104" s="95" t="s">
        <v>179</v>
      </c>
      <c r="B104" s="96" t="s">
        <v>3</v>
      </c>
      <c r="C104" s="97" t="s">
        <v>129</v>
      </c>
      <c r="D104" s="97" t="s">
        <v>129</v>
      </c>
      <c r="E104" s="110" t="s">
        <v>178</v>
      </c>
      <c r="F104" s="96"/>
      <c r="G104" s="101">
        <f>G105</f>
        <v>0</v>
      </c>
      <c r="H104" s="101"/>
      <c r="I104" s="101"/>
      <c r="V104" s="27"/>
      <c r="X104" s="27"/>
    </row>
    <row r="105" spans="1:24" s="17" customFormat="1" ht="47.25" x14ac:dyDescent="0.25">
      <c r="A105" s="100" t="s">
        <v>107</v>
      </c>
      <c r="B105" s="104" t="s">
        <v>3</v>
      </c>
      <c r="C105" s="105" t="s">
        <v>129</v>
      </c>
      <c r="D105" s="105" t="s">
        <v>129</v>
      </c>
      <c r="E105" s="103" t="s">
        <v>178</v>
      </c>
      <c r="F105" s="104">
        <v>100</v>
      </c>
      <c r="G105" s="98"/>
      <c r="H105" s="98"/>
      <c r="I105" s="98"/>
      <c r="V105" s="27"/>
      <c r="X105" s="27"/>
    </row>
    <row r="106" spans="1:24" s="14" customFormat="1" ht="15.75" x14ac:dyDescent="0.25">
      <c r="A106" s="96" t="s">
        <v>31</v>
      </c>
      <c r="B106" s="96" t="s">
        <v>3</v>
      </c>
      <c r="C106" s="97" t="s">
        <v>130</v>
      </c>
      <c r="D106" s="97" t="s">
        <v>121</v>
      </c>
      <c r="E106" s="97"/>
      <c r="F106" s="96"/>
      <c r="G106" s="101">
        <f>G109+G107</f>
        <v>650000</v>
      </c>
      <c r="H106" s="101">
        <f t="shared" ref="H106:I106" si="22">H109+H107</f>
        <v>1250000</v>
      </c>
      <c r="I106" s="101">
        <f t="shared" si="22"/>
        <v>305220537.89999998</v>
      </c>
      <c r="V106" s="13"/>
      <c r="X106" s="13"/>
    </row>
    <row r="107" spans="1:24" s="17" customFormat="1" ht="31.5" x14ac:dyDescent="0.25">
      <c r="A107" s="95" t="s">
        <v>165</v>
      </c>
      <c r="B107" s="96" t="s">
        <v>3</v>
      </c>
      <c r="C107" s="97" t="s">
        <v>130</v>
      </c>
      <c r="D107" s="97" t="s">
        <v>133</v>
      </c>
      <c r="E107" s="110" t="s">
        <v>166</v>
      </c>
      <c r="F107" s="96"/>
      <c r="G107" s="101">
        <f>G108</f>
        <v>0</v>
      </c>
      <c r="H107" s="101">
        <f>H108</f>
        <v>0</v>
      </c>
      <c r="I107" s="101">
        <f>I108</f>
        <v>303970537.89999998</v>
      </c>
      <c r="V107" s="27"/>
      <c r="X107" s="27"/>
    </row>
    <row r="108" spans="1:24" s="17" customFormat="1" ht="31.5" x14ac:dyDescent="0.25">
      <c r="A108" s="100" t="s">
        <v>108</v>
      </c>
      <c r="B108" s="104" t="s">
        <v>3</v>
      </c>
      <c r="C108" s="105" t="s">
        <v>130</v>
      </c>
      <c r="D108" s="105" t="s">
        <v>133</v>
      </c>
      <c r="E108" s="103" t="s">
        <v>166</v>
      </c>
      <c r="F108" s="104">
        <v>200</v>
      </c>
      <c r="G108" s="98"/>
      <c r="H108" s="98"/>
      <c r="I108" s="98">
        <v>303970537.89999998</v>
      </c>
      <c r="V108" s="27"/>
      <c r="X108" s="27"/>
    </row>
    <row r="109" spans="1:24" s="17" customFormat="1" ht="15.75" x14ac:dyDescent="0.25">
      <c r="A109" s="96" t="s">
        <v>14</v>
      </c>
      <c r="B109" s="96" t="s">
        <v>3</v>
      </c>
      <c r="C109" s="97" t="s">
        <v>130</v>
      </c>
      <c r="D109" s="97" t="s">
        <v>130</v>
      </c>
      <c r="E109" s="97"/>
      <c r="F109" s="96"/>
      <c r="G109" s="101">
        <f>G110+G112+G114</f>
        <v>650000</v>
      </c>
      <c r="H109" s="101">
        <f t="shared" ref="H109:I109" si="23">H110+H112+H114</f>
        <v>1250000</v>
      </c>
      <c r="I109" s="101">
        <f t="shared" si="23"/>
        <v>1250000</v>
      </c>
      <c r="V109" s="27"/>
      <c r="X109" s="27"/>
    </row>
    <row r="110" spans="1:24" s="14" customFormat="1" ht="31.5" x14ac:dyDescent="0.25">
      <c r="A110" s="110" t="s">
        <v>59</v>
      </c>
      <c r="B110" s="96" t="s">
        <v>3</v>
      </c>
      <c r="C110" s="97" t="s">
        <v>130</v>
      </c>
      <c r="D110" s="97" t="s">
        <v>130</v>
      </c>
      <c r="E110" s="110" t="s">
        <v>58</v>
      </c>
      <c r="F110" s="96"/>
      <c r="G110" s="101">
        <f>G111</f>
        <v>150000</v>
      </c>
      <c r="H110" s="101">
        <f>H111</f>
        <v>150000</v>
      </c>
      <c r="I110" s="101">
        <f>I111</f>
        <v>150000</v>
      </c>
      <c r="V110" s="13"/>
      <c r="X110" s="13"/>
    </row>
    <row r="111" spans="1:24" s="17" customFormat="1" ht="31.5" x14ac:dyDescent="0.25">
      <c r="A111" s="100" t="s">
        <v>108</v>
      </c>
      <c r="B111" s="104" t="s">
        <v>3</v>
      </c>
      <c r="C111" s="105" t="s">
        <v>130</v>
      </c>
      <c r="D111" s="105" t="s">
        <v>130</v>
      </c>
      <c r="E111" s="103" t="s">
        <v>58</v>
      </c>
      <c r="F111" s="104">
        <v>200</v>
      </c>
      <c r="G111" s="98">
        <v>150000</v>
      </c>
      <c r="H111" s="98">
        <v>150000</v>
      </c>
      <c r="I111" s="98">
        <v>150000</v>
      </c>
      <c r="V111" s="27"/>
      <c r="X111" s="27"/>
    </row>
    <row r="112" spans="1:24" s="14" customFormat="1" ht="31.5" x14ac:dyDescent="0.25">
      <c r="A112" s="110" t="s">
        <v>61</v>
      </c>
      <c r="B112" s="96" t="s">
        <v>3</v>
      </c>
      <c r="C112" s="97" t="s">
        <v>130</v>
      </c>
      <c r="D112" s="97" t="s">
        <v>130</v>
      </c>
      <c r="E112" s="103" t="s">
        <v>60</v>
      </c>
      <c r="F112" s="96"/>
      <c r="G112" s="111">
        <f>G113</f>
        <v>100000</v>
      </c>
      <c r="H112" s="111">
        <f>H113</f>
        <v>100000</v>
      </c>
      <c r="I112" s="111">
        <f>I113</f>
        <v>100000</v>
      </c>
      <c r="V112" s="13"/>
      <c r="X112" s="13"/>
    </row>
    <row r="113" spans="1:25" s="14" customFormat="1" ht="31.5" x14ac:dyDescent="0.25">
      <c r="A113" s="100" t="s">
        <v>108</v>
      </c>
      <c r="B113" s="104" t="s">
        <v>3</v>
      </c>
      <c r="C113" s="97" t="s">
        <v>130</v>
      </c>
      <c r="D113" s="97" t="s">
        <v>130</v>
      </c>
      <c r="E113" s="103" t="s">
        <v>60</v>
      </c>
      <c r="F113" s="104">
        <v>200</v>
      </c>
      <c r="G113" s="107">
        <v>100000</v>
      </c>
      <c r="H113" s="107">
        <v>100000</v>
      </c>
      <c r="I113" s="107">
        <v>100000</v>
      </c>
      <c r="V113" s="13"/>
      <c r="X113" s="13"/>
    </row>
    <row r="114" spans="1:25" s="17" customFormat="1" ht="47.25" x14ac:dyDescent="0.25">
      <c r="A114" s="102" t="s">
        <v>225</v>
      </c>
      <c r="B114" s="104" t="s">
        <v>3</v>
      </c>
      <c r="C114" s="105" t="s">
        <v>130</v>
      </c>
      <c r="D114" s="105" t="s">
        <v>130</v>
      </c>
      <c r="E114" s="103" t="s">
        <v>224</v>
      </c>
      <c r="F114" s="96"/>
      <c r="G114" s="101">
        <f>G115</f>
        <v>400000</v>
      </c>
      <c r="H114" s="101">
        <f t="shared" ref="H114:I114" si="24">H115</f>
        <v>1000000</v>
      </c>
      <c r="I114" s="101">
        <f t="shared" si="24"/>
        <v>1000000</v>
      </c>
      <c r="V114" s="27"/>
      <c r="X114" s="27"/>
    </row>
    <row r="115" spans="1:25" s="17" customFormat="1" ht="31.5" x14ac:dyDescent="0.25">
      <c r="A115" s="100" t="s">
        <v>108</v>
      </c>
      <c r="B115" s="104" t="s">
        <v>3</v>
      </c>
      <c r="C115" s="105" t="s">
        <v>130</v>
      </c>
      <c r="D115" s="105" t="s">
        <v>130</v>
      </c>
      <c r="E115" s="103" t="s">
        <v>224</v>
      </c>
      <c r="F115" s="104">
        <v>200</v>
      </c>
      <c r="G115" s="114">
        <v>400000</v>
      </c>
      <c r="H115" s="98">
        <v>1000000</v>
      </c>
      <c r="I115" s="98">
        <v>1000000</v>
      </c>
      <c r="V115" s="27"/>
      <c r="X115" s="27"/>
    </row>
    <row r="116" spans="1:25" s="14" customFormat="1" ht="15.75" x14ac:dyDescent="0.25">
      <c r="A116" s="96" t="s">
        <v>35</v>
      </c>
      <c r="B116" s="96" t="s">
        <v>3</v>
      </c>
      <c r="C116" s="97" t="s">
        <v>124</v>
      </c>
      <c r="D116" s="97" t="s">
        <v>121</v>
      </c>
      <c r="E116" s="97"/>
      <c r="F116" s="96"/>
      <c r="G116" s="101">
        <f>G117+G134</f>
        <v>16076838.279999999</v>
      </c>
      <c r="H116" s="101">
        <f>H117+H134</f>
        <v>14175152.92</v>
      </c>
      <c r="I116" s="101">
        <f>I117+I134</f>
        <v>14175152.92</v>
      </c>
      <c r="V116" s="13"/>
      <c r="X116" s="13"/>
    </row>
    <row r="117" spans="1:25" s="14" customFormat="1" ht="15.75" x14ac:dyDescent="0.25">
      <c r="A117" s="96" t="s">
        <v>23</v>
      </c>
      <c r="B117" s="96" t="s">
        <v>3</v>
      </c>
      <c r="C117" s="97" t="s">
        <v>124</v>
      </c>
      <c r="D117" s="97" t="s">
        <v>122</v>
      </c>
      <c r="E117" s="97"/>
      <c r="F117" s="96"/>
      <c r="G117" s="101">
        <f>G120+G124+G130+G128+G118+G132</f>
        <v>14991899.389999999</v>
      </c>
      <c r="H117" s="101">
        <f t="shared" ref="H117:I117" si="25">H120+H124+H130+H128</f>
        <v>13090214.029999999</v>
      </c>
      <c r="I117" s="101">
        <f t="shared" si="25"/>
        <v>13090214.029999999</v>
      </c>
      <c r="V117" s="13"/>
      <c r="X117" s="13"/>
    </row>
    <row r="118" spans="1:25" s="14" customFormat="1" ht="15.75" x14ac:dyDescent="0.25">
      <c r="A118" s="96" t="s">
        <v>264</v>
      </c>
      <c r="B118" s="104" t="s">
        <v>3</v>
      </c>
      <c r="C118" s="105" t="s">
        <v>124</v>
      </c>
      <c r="D118" s="105" t="s">
        <v>122</v>
      </c>
      <c r="E118" s="120" t="s">
        <v>263</v>
      </c>
      <c r="F118" s="96"/>
      <c r="G118" s="101">
        <f>G119</f>
        <v>101607.51</v>
      </c>
      <c r="H118" s="101"/>
      <c r="I118" s="101"/>
      <c r="V118" s="13"/>
      <c r="X118" s="13"/>
    </row>
    <row r="119" spans="1:25" s="14" customFormat="1" ht="31.5" x14ac:dyDescent="0.25">
      <c r="A119" s="100" t="s">
        <v>108</v>
      </c>
      <c r="B119" s="104" t="s">
        <v>3</v>
      </c>
      <c r="C119" s="105" t="s">
        <v>124</v>
      </c>
      <c r="D119" s="105" t="s">
        <v>122</v>
      </c>
      <c r="E119" s="120" t="s">
        <v>263</v>
      </c>
      <c r="F119" s="96">
        <v>200</v>
      </c>
      <c r="G119" s="113">
        <v>101607.51</v>
      </c>
      <c r="H119" s="101"/>
      <c r="I119" s="101"/>
      <c r="V119" s="13"/>
      <c r="X119" s="13"/>
      <c r="Y119" s="13"/>
    </row>
    <row r="120" spans="1:25" s="14" customFormat="1" ht="31.5" x14ac:dyDescent="0.25">
      <c r="A120" s="110" t="s">
        <v>53</v>
      </c>
      <c r="B120" s="96" t="s">
        <v>3</v>
      </c>
      <c r="C120" s="97" t="s">
        <v>124</v>
      </c>
      <c r="D120" s="97" t="s">
        <v>122</v>
      </c>
      <c r="E120" s="110" t="s">
        <v>62</v>
      </c>
      <c r="F120" s="96"/>
      <c r="G120" s="101">
        <f>G121+G122+G123</f>
        <v>11235525.789999999</v>
      </c>
      <c r="H120" s="101">
        <f>H121+H122+H123</f>
        <v>11237557.939999999</v>
      </c>
      <c r="I120" s="101">
        <f>I121+I122+I123</f>
        <v>11237557.939999999</v>
      </c>
      <c r="V120" s="13"/>
      <c r="X120" s="13"/>
    </row>
    <row r="121" spans="1:25" s="17" customFormat="1" ht="47.25" x14ac:dyDescent="0.25">
      <c r="A121" s="100" t="s">
        <v>107</v>
      </c>
      <c r="B121" s="104" t="s">
        <v>3</v>
      </c>
      <c r="C121" s="105" t="s">
        <v>124</v>
      </c>
      <c r="D121" s="105" t="s">
        <v>122</v>
      </c>
      <c r="E121" s="103" t="s">
        <v>62</v>
      </c>
      <c r="F121" s="104">
        <v>100</v>
      </c>
      <c r="G121" s="98">
        <v>10446557.939999999</v>
      </c>
      <c r="H121" s="98">
        <v>10446557.939999999</v>
      </c>
      <c r="I121" s="98">
        <v>10446557.939999999</v>
      </c>
      <c r="V121" s="27"/>
      <c r="X121" s="27"/>
    </row>
    <row r="122" spans="1:25" s="14" customFormat="1" ht="31.5" x14ac:dyDescent="0.25">
      <c r="A122" s="100" t="s">
        <v>108</v>
      </c>
      <c r="B122" s="104" t="s">
        <v>3</v>
      </c>
      <c r="C122" s="97" t="s">
        <v>124</v>
      </c>
      <c r="D122" s="97" t="s">
        <v>122</v>
      </c>
      <c r="E122" s="103" t="s">
        <v>62</v>
      </c>
      <c r="F122" s="104">
        <v>200</v>
      </c>
      <c r="G122" s="107">
        <f>788000-2032.15</f>
        <v>785967.85</v>
      </c>
      <c r="H122" s="107">
        <v>788000</v>
      </c>
      <c r="I122" s="107">
        <v>788000</v>
      </c>
      <c r="V122" s="13"/>
      <c r="X122" s="13"/>
    </row>
    <row r="123" spans="1:25" s="17" customFormat="1" ht="15.75" x14ac:dyDescent="0.25">
      <c r="A123" s="100" t="s">
        <v>96</v>
      </c>
      <c r="B123" s="104" t="s">
        <v>3</v>
      </c>
      <c r="C123" s="97" t="s">
        <v>124</v>
      </c>
      <c r="D123" s="97" t="s">
        <v>122</v>
      </c>
      <c r="E123" s="103" t="s">
        <v>62</v>
      </c>
      <c r="F123" s="104">
        <v>800</v>
      </c>
      <c r="G123" s="108">
        <v>3000</v>
      </c>
      <c r="H123" s="108">
        <v>3000</v>
      </c>
      <c r="I123" s="108">
        <v>3000</v>
      </c>
      <c r="V123" s="27"/>
      <c r="X123" s="27"/>
    </row>
    <row r="124" spans="1:25" s="14" customFormat="1" ht="31.5" x14ac:dyDescent="0.25">
      <c r="A124" s="110" t="s">
        <v>53</v>
      </c>
      <c r="B124" s="96">
        <v>803</v>
      </c>
      <c r="C124" s="97" t="s">
        <v>124</v>
      </c>
      <c r="D124" s="97" t="s">
        <v>122</v>
      </c>
      <c r="E124" s="110" t="s">
        <v>103</v>
      </c>
      <c r="F124" s="96"/>
      <c r="G124" s="111">
        <f>G125+G126+G127</f>
        <v>1415766.09</v>
      </c>
      <c r="H124" s="111">
        <f>H125+H126+H127</f>
        <v>1413656.09</v>
      </c>
      <c r="I124" s="111">
        <f>I125+I126+I127</f>
        <v>1413656.09</v>
      </c>
      <c r="V124" s="13"/>
      <c r="X124" s="13"/>
    </row>
    <row r="125" spans="1:25" s="17" customFormat="1" ht="47.25" x14ac:dyDescent="0.25">
      <c r="A125" s="100" t="s">
        <v>107</v>
      </c>
      <c r="B125" s="104">
        <v>803</v>
      </c>
      <c r="C125" s="105" t="s">
        <v>124</v>
      </c>
      <c r="D125" s="105" t="s">
        <v>122</v>
      </c>
      <c r="E125" s="103" t="s">
        <v>103</v>
      </c>
      <c r="F125" s="104">
        <v>100</v>
      </c>
      <c r="G125" s="107">
        <v>1054656.0900000001</v>
      </c>
      <c r="H125" s="107">
        <v>1054656.0900000001</v>
      </c>
      <c r="I125" s="107">
        <v>1054656.0900000001</v>
      </c>
      <c r="V125" s="27"/>
      <c r="X125" s="27"/>
    </row>
    <row r="126" spans="1:25" s="14" customFormat="1" ht="31.5" x14ac:dyDescent="0.25">
      <c r="A126" s="100" t="s">
        <v>108</v>
      </c>
      <c r="B126" s="104">
        <v>803</v>
      </c>
      <c r="C126" s="105" t="s">
        <v>124</v>
      </c>
      <c r="D126" s="105" t="s">
        <v>122</v>
      </c>
      <c r="E126" s="103" t="s">
        <v>103</v>
      </c>
      <c r="F126" s="104">
        <v>200</v>
      </c>
      <c r="G126" s="98">
        <v>285110</v>
      </c>
      <c r="H126" s="98">
        <v>283000</v>
      </c>
      <c r="I126" s="98">
        <v>283000</v>
      </c>
      <c r="V126" s="13"/>
      <c r="X126" s="13"/>
    </row>
    <row r="127" spans="1:25" s="17" customFormat="1" ht="15.75" x14ac:dyDescent="0.25">
      <c r="A127" s="100" t="s">
        <v>96</v>
      </c>
      <c r="B127" s="104">
        <v>803</v>
      </c>
      <c r="C127" s="105" t="s">
        <v>124</v>
      </c>
      <c r="D127" s="105" t="s">
        <v>122</v>
      </c>
      <c r="E127" s="103" t="s">
        <v>103</v>
      </c>
      <c r="F127" s="104">
        <v>800</v>
      </c>
      <c r="G127" s="108">
        <v>76000</v>
      </c>
      <c r="H127" s="108">
        <v>76000</v>
      </c>
      <c r="I127" s="108">
        <v>76000</v>
      </c>
      <c r="V127" s="27"/>
      <c r="X127" s="27"/>
    </row>
    <row r="128" spans="1:25" s="17" customFormat="1" ht="31.5" x14ac:dyDescent="0.25">
      <c r="A128" s="102" t="s">
        <v>213</v>
      </c>
      <c r="B128" s="104">
        <v>803</v>
      </c>
      <c r="C128" s="105" t="s">
        <v>124</v>
      </c>
      <c r="D128" s="105" t="s">
        <v>122</v>
      </c>
      <c r="E128" s="103" t="s">
        <v>226</v>
      </c>
      <c r="F128" s="104"/>
      <c r="G128" s="107">
        <f>G129</f>
        <v>89000</v>
      </c>
      <c r="H128" s="107">
        <f t="shared" ref="H128:I128" si="26">H129</f>
        <v>89000</v>
      </c>
      <c r="I128" s="107">
        <f t="shared" si="26"/>
        <v>89000</v>
      </c>
      <c r="V128" s="27"/>
      <c r="X128" s="27"/>
    </row>
    <row r="129" spans="1:24" s="17" customFormat="1" ht="31.5" x14ac:dyDescent="0.25">
      <c r="A129" s="100" t="s">
        <v>108</v>
      </c>
      <c r="B129" s="104">
        <v>803</v>
      </c>
      <c r="C129" s="105" t="s">
        <v>124</v>
      </c>
      <c r="D129" s="105" t="s">
        <v>122</v>
      </c>
      <c r="E129" s="103" t="s">
        <v>226</v>
      </c>
      <c r="F129" s="104">
        <v>200</v>
      </c>
      <c r="G129" s="107">
        <v>89000</v>
      </c>
      <c r="H129" s="107">
        <v>89000</v>
      </c>
      <c r="I129" s="107">
        <v>89000</v>
      </c>
      <c r="V129" s="27"/>
      <c r="X129" s="27"/>
    </row>
    <row r="130" spans="1:24" s="14" customFormat="1" ht="15.75" x14ac:dyDescent="0.25">
      <c r="A130" s="95" t="s">
        <v>175</v>
      </c>
      <c r="B130" s="96">
        <v>803</v>
      </c>
      <c r="C130" s="97" t="s">
        <v>124</v>
      </c>
      <c r="D130" s="97" t="s">
        <v>122</v>
      </c>
      <c r="E130" s="110" t="s">
        <v>174</v>
      </c>
      <c r="F130" s="96"/>
      <c r="G130" s="111">
        <f>G131</f>
        <v>350000</v>
      </c>
      <c r="H130" s="111">
        <f>H131</f>
        <v>350000</v>
      </c>
      <c r="I130" s="111">
        <f>I131</f>
        <v>350000</v>
      </c>
      <c r="V130" s="13"/>
      <c r="X130" s="13"/>
    </row>
    <row r="131" spans="1:24" s="17" customFormat="1" ht="31.5" x14ac:dyDescent="0.25">
      <c r="A131" s="100" t="s">
        <v>108</v>
      </c>
      <c r="B131" s="96">
        <v>803</v>
      </c>
      <c r="C131" s="97" t="s">
        <v>124</v>
      </c>
      <c r="D131" s="97" t="s">
        <v>122</v>
      </c>
      <c r="E131" s="103" t="s">
        <v>174</v>
      </c>
      <c r="F131" s="104">
        <v>200</v>
      </c>
      <c r="G131" s="107">
        <v>350000</v>
      </c>
      <c r="H131" s="107">
        <v>350000</v>
      </c>
      <c r="I131" s="107">
        <v>350000</v>
      </c>
      <c r="V131" s="27"/>
      <c r="X131" s="27"/>
    </row>
    <row r="132" spans="1:24" s="17" customFormat="1" ht="67.150000000000006" customHeight="1" x14ac:dyDescent="0.25">
      <c r="A132" s="100" t="s">
        <v>269</v>
      </c>
      <c r="B132" s="96">
        <v>803</v>
      </c>
      <c r="C132" s="97" t="s">
        <v>124</v>
      </c>
      <c r="D132" s="97" t="s">
        <v>122</v>
      </c>
      <c r="E132" s="103" t="s">
        <v>268</v>
      </c>
      <c r="F132" s="104"/>
      <c r="G132" s="107">
        <f>G133</f>
        <v>1800000</v>
      </c>
      <c r="H132" s="107"/>
      <c r="I132" s="107"/>
      <c r="V132" s="27"/>
      <c r="X132" s="27"/>
    </row>
    <row r="133" spans="1:24" s="17" customFormat="1" ht="31.5" x14ac:dyDescent="0.25">
      <c r="A133" s="100" t="s">
        <v>108</v>
      </c>
      <c r="B133" s="96">
        <v>803</v>
      </c>
      <c r="C133" s="97" t="s">
        <v>124</v>
      </c>
      <c r="D133" s="97" t="s">
        <v>122</v>
      </c>
      <c r="E133" s="103" t="s">
        <v>268</v>
      </c>
      <c r="F133" s="104">
        <v>200</v>
      </c>
      <c r="G133" s="107">
        <v>1800000</v>
      </c>
      <c r="H133" s="107"/>
      <c r="I133" s="107"/>
      <c r="V133" s="27"/>
      <c r="X133" s="27"/>
    </row>
    <row r="134" spans="1:24" s="17" customFormat="1" ht="15.75" x14ac:dyDescent="0.25">
      <c r="A134" s="110" t="s">
        <v>16</v>
      </c>
      <c r="B134" s="96" t="s">
        <v>3</v>
      </c>
      <c r="C134" s="97" t="s">
        <v>124</v>
      </c>
      <c r="D134" s="97" t="s">
        <v>123</v>
      </c>
      <c r="E134" s="110"/>
      <c r="F134" s="96"/>
      <c r="G134" s="101">
        <f>G135+G137</f>
        <v>1084938.8900000001</v>
      </c>
      <c r="H134" s="101">
        <f t="shared" ref="H134:I134" si="27">H135+H137</f>
        <v>1084938.8900000001</v>
      </c>
      <c r="I134" s="101">
        <f t="shared" si="27"/>
        <v>1084938.8900000001</v>
      </c>
      <c r="V134" s="27"/>
      <c r="X134" s="27"/>
    </row>
    <row r="135" spans="1:24" s="14" customFormat="1" ht="31.5" x14ac:dyDescent="0.25">
      <c r="A135" s="102" t="s">
        <v>208</v>
      </c>
      <c r="B135" s="96" t="s">
        <v>3</v>
      </c>
      <c r="C135" s="97" t="s">
        <v>124</v>
      </c>
      <c r="D135" s="97" t="s">
        <v>123</v>
      </c>
      <c r="E135" s="103" t="s">
        <v>227</v>
      </c>
      <c r="F135" s="96"/>
      <c r="G135" s="101">
        <f>G136</f>
        <v>699140.67</v>
      </c>
      <c r="H135" s="101">
        <f t="shared" ref="H135:I135" si="28">H136</f>
        <v>699140.67</v>
      </c>
      <c r="I135" s="101">
        <f t="shared" si="28"/>
        <v>699140.67</v>
      </c>
      <c r="V135" s="13"/>
      <c r="X135" s="13"/>
    </row>
    <row r="136" spans="1:24" s="14" customFormat="1" ht="47.25" x14ac:dyDescent="0.25">
      <c r="A136" s="100" t="s">
        <v>107</v>
      </c>
      <c r="B136" s="104" t="s">
        <v>3</v>
      </c>
      <c r="C136" s="105" t="s">
        <v>124</v>
      </c>
      <c r="D136" s="105" t="s">
        <v>123</v>
      </c>
      <c r="E136" s="103" t="s">
        <v>227</v>
      </c>
      <c r="F136" s="96">
        <v>100</v>
      </c>
      <c r="G136" s="101">
        <v>699140.67</v>
      </c>
      <c r="H136" s="101">
        <v>699140.67</v>
      </c>
      <c r="I136" s="101">
        <v>699140.67</v>
      </c>
      <c r="V136" s="13"/>
      <c r="X136" s="13"/>
    </row>
    <row r="137" spans="1:24" s="14" customFormat="1" ht="31.5" x14ac:dyDescent="0.25">
      <c r="A137" s="102" t="s">
        <v>211</v>
      </c>
      <c r="B137" s="104" t="s">
        <v>3</v>
      </c>
      <c r="C137" s="105" t="s">
        <v>124</v>
      </c>
      <c r="D137" s="105" t="s">
        <v>123</v>
      </c>
      <c r="E137" s="103" t="s">
        <v>228</v>
      </c>
      <c r="F137" s="96"/>
      <c r="G137" s="101">
        <f>G138</f>
        <v>385798.22</v>
      </c>
      <c r="H137" s="101">
        <f t="shared" ref="H137:I137" si="29">H138</f>
        <v>385798.22</v>
      </c>
      <c r="I137" s="101">
        <f t="shared" si="29"/>
        <v>385798.22</v>
      </c>
      <c r="V137" s="13"/>
      <c r="X137" s="13"/>
    </row>
    <row r="138" spans="1:24" s="14" customFormat="1" ht="47.25" x14ac:dyDescent="0.25">
      <c r="A138" s="100" t="s">
        <v>107</v>
      </c>
      <c r="B138" s="104" t="s">
        <v>3</v>
      </c>
      <c r="C138" s="105" t="s">
        <v>124</v>
      </c>
      <c r="D138" s="105" t="s">
        <v>123</v>
      </c>
      <c r="E138" s="103" t="s">
        <v>228</v>
      </c>
      <c r="F138" s="96">
        <v>100</v>
      </c>
      <c r="G138" s="101">
        <v>385798.22</v>
      </c>
      <c r="H138" s="101">
        <v>385798.22</v>
      </c>
      <c r="I138" s="101">
        <v>385798.22</v>
      </c>
      <c r="V138" s="13"/>
      <c r="X138" s="13"/>
    </row>
    <row r="139" spans="1:24" s="14" customFormat="1" ht="15.75" x14ac:dyDescent="0.25">
      <c r="A139" s="96" t="s">
        <v>36</v>
      </c>
      <c r="B139" s="96" t="s">
        <v>3</v>
      </c>
      <c r="C139" s="97" t="s">
        <v>134</v>
      </c>
      <c r="D139" s="97" t="s">
        <v>121</v>
      </c>
      <c r="E139" s="97"/>
      <c r="F139" s="96"/>
      <c r="G139" s="101">
        <f>G140+G143</f>
        <v>2834210</v>
      </c>
      <c r="H139" s="101">
        <f>H140+H143</f>
        <v>2834210</v>
      </c>
      <c r="I139" s="101">
        <f>I140+I143</f>
        <v>2834210</v>
      </c>
      <c r="V139" s="13"/>
      <c r="X139" s="13"/>
    </row>
    <row r="140" spans="1:24" s="14" customFormat="1" ht="15.75" x14ac:dyDescent="0.25">
      <c r="A140" s="96" t="s">
        <v>17</v>
      </c>
      <c r="B140" s="96" t="s">
        <v>3</v>
      </c>
      <c r="C140" s="97" t="s">
        <v>134</v>
      </c>
      <c r="D140" s="97" t="s">
        <v>122</v>
      </c>
      <c r="E140" s="97"/>
      <c r="F140" s="96"/>
      <c r="G140" s="101">
        <f t="shared" ref="G140:I141" si="30">G141</f>
        <v>1700000</v>
      </c>
      <c r="H140" s="101">
        <f t="shared" si="30"/>
        <v>1700000</v>
      </c>
      <c r="I140" s="101">
        <f t="shared" si="30"/>
        <v>1700000</v>
      </c>
      <c r="V140" s="13"/>
      <c r="X140" s="13"/>
    </row>
    <row r="141" spans="1:24" s="14" customFormat="1" ht="31.5" x14ac:dyDescent="0.25">
      <c r="A141" s="110" t="s">
        <v>64</v>
      </c>
      <c r="B141" s="96" t="s">
        <v>3</v>
      </c>
      <c r="C141" s="97" t="s">
        <v>134</v>
      </c>
      <c r="D141" s="97" t="s">
        <v>122</v>
      </c>
      <c r="E141" s="110" t="s">
        <v>63</v>
      </c>
      <c r="F141" s="96"/>
      <c r="G141" s="101">
        <f t="shared" si="30"/>
        <v>1700000</v>
      </c>
      <c r="H141" s="101">
        <f t="shared" si="30"/>
        <v>1700000</v>
      </c>
      <c r="I141" s="101">
        <f t="shared" si="30"/>
        <v>1700000</v>
      </c>
      <c r="V141" s="13"/>
      <c r="X141" s="13"/>
    </row>
    <row r="142" spans="1:24" s="14" customFormat="1" ht="15.75" x14ac:dyDescent="0.25">
      <c r="A142" s="100" t="s">
        <v>113</v>
      </c>
      <c r="B142" s="104" t="s">
        <v>3</v>
      </c>
      <c r="C142" s="97" t="s">
        <v>134</v>
      </c>
      <c r="D142" s="97" t="s">
        <v>122</v>
      </c>
      <c r="E142" s="103" t="s">
        <v>63</v>
      </c>
      <c r="F142" s="104">
        <v>300</v>
      </c>
      <c r="G142" s="107">
        <v>1700000</v>
      </c>
      <c r="H142" s="107">
        <v>1700000</v>
      </c>
      <c r="I142" s="107">
        <v>1700000</v>
      </c>
      <c r="V142" s="13"/>
      <c r="X142" s="13"/>
    </row>
    <row r="143" spans="1:24" s="23" customFormat="1" ht="31.5" x14ac:dyDescent="0.25">
      <c r="A143" s="103" t="s">
        <v>66</v>
      </c>
      <c r="B143" s="104" t="s">
        <v>3</v>
      </c>
      <c r="C143" s="97" t="s">
        <v>134</v>
      </c>
      <c r="D143" s="97" t="s">
        <v>132</v>
      </c>
      <c r="E143" s="103" t="s">
        <v>65</v>
      </c>
      <c r="F143" s="104"/>
      <c r="G143" s="98">
        <f>G144+G145+G146</f>
        <v>1134210</v>
      </c>
      <c r="H143" s="98">
        <f>H144+H145+H146</f>
        <v>1134210</v>
      </c>
      <c r="I143" s="98">
        <f>I144+I145+I146</f>
        <v>1134210</v>
      </c>
      <c r="V143" s="32"/>
      <c r="X143" s="32"/>
    </row>
    <row r="144" spans="1:24" s="14" customFormat="1" ht="47.25" x14ac:dyDescent="0.25">
      <c r="A144" s="100" t="s">
        <v>107</v>
      </c>
      <c r="B144" s="104" t="s">
        <v>3</v>
      </c>
      <c r="C144" s="97" t="s">
        <v>134</v>
      </c>
      <c r="D144" s="97" t="s">
        <v>132</v>
      </c>
      <c r="E144" s="103" t="s">
        <v>65</v>
      </c>
      <c r="F144" s="104">
        <v>100</v>
      </c>
      <c r="G144" s="98">
        <v>946650.35</v>
      </c>
      <c r="H144" s="98">
        <v>946650.35</v>
      </c>
      <c r="I144" s="98">
        <v>946650.35</v>
      </c>
      <c r="V144" s="13"/>
      <c r="X144" s="13"/>
    </row>
    <row r="145" spans="1:25" s="14" customFormat="1" ht="31.5" x14ac:dyDescent="0.25">
      <c r="A145" s="100" t="s">
        <v>108</v>
      </c>
      <c r="B145" s="104" t="s">
        <v>3</v>
      </c>
      <c r="C145" s="97" t="s">
        <v>134</v>
      </c>
      <c r="D145" s="97" t="s">
        <v>132</v>
      </c>
      <c r="E145" s="103" t="s">
        <v>65</v>
      </c>
      <c r="F145" s="104">
        <v>200</v>
      </c>
      <c r="G145" s="98">
        <v>187559.65</v>
      </c>
      <c r="H145" s="98">
        <v>187559.65</v>
      </c>
      <c r="I145" s="98">
        <v>187559.65</v>
      </c>
      <c r="V145" s="13"/>
      <c r="X145" s="13"/>
    </row>
    <row r="146" spans="1:25" s="22" customFormat="1" ht="47.25" x14ac:dyDescent="0.25">
      <c r="A146" s="95" t="s">
        <v>179</v>
      </c>
      <c r="B146" s="96" t="s">
        <v>3</v>
      </c>
      <c r="C146" s="97" t="s">
        <v>134</v>
      </c>
      <c r="D146" s="97" t="s">
        <v>132</v>
      </c>
      <c r="E146" s="110" t="s">
        <v>178</v>
      </c>
      <c r="F146" s="96"/>
      <c r="G146" s="101">
        <f>G147</f>
        <v>0</v>
      </c>
      <c r="H146" s="101"/>
      <c r="I146" s="101"/>
      <c r="V146" s="30"/>
      <c r="X146" s="30"/>
    </row>
    <row r="147" spans="1:25" s="17" customFormat="1" ht="47.25" x14ac:dyDescent="0.25">
      <c r="A147" s="100" t="s">
        <v>107</v>
      </c>
      <c r="B147" s="104" t="s">
        <v>3</v>
      </c>
      <c r="C147" s="97" t="s">
        <v>134</v>
      </c>
      <c r="D147" s="97" t="s">
        <v>132</v>
      </c>
      <c r="E147" s="103" t="s">
        <v>178</v>
      </c>
      <c r="F147" s="104">
        <v>100</v>
      </c>
      <c r="G147" s="98"/>
      <c r="H147" s="98"/>
      <c r="I147" s="98"/>
      <c r="V147" s="27"/>
      <c r="X147" s="27"/>
    </row>
    <row r="148" spans="1:25" s="14" customFormat="1" ht="15.75" x14ac:dyDescent="0.25">
      <c r="A148" s="96" t="s">
        <v>37</v>
      </c>
      <c r="B148" s="96" t="s">
        <v>3</v>
      </c>
      <c r="C148" s="97" t="s">
        <v>125</v>
      </c>
      <c r="D148" s="97" t="s">
        <v>121</v>
      </c>
      <c r="E148" s="97"/>
      <c r="F148" s="96"/>
      <c r="G148" s="101">
        <f>G149+G156+G163</f>
        <v>35553881.960000001</v>
      </c>
      <c r="H148" s="101">
        <f t="shared" ref="H148:I148" si="31">H149+H156+H163</f>
        <v>34509318.439999998</v>
      </c>
      <c r="I148" s="101">
        <f t="shared" si="31"/>
        <v>34509318.439999998</v>
      </c>
      <c r="V148" s="13"/>
      <c r="X148" s="13"/>
    </row>
    <row r="149" spans="1:25" s="14" customFormat="1" ht="15.75" x14ac:dyDescent="0.25">
      <c r="A149" s="96" t="s">
        <v>28</v>
      </c>
      <c r="B149" s="96" t="s">
        <v>3</v>
      </c>
      <c r="C149" s="97" t="s">
        <v>125</v>
      </c>
      <c r="D149" s="97" t="s">
        <v>133</v>
      </c>
      <c r="E149" s="97"/>
      <c r="F149" s="96"/>
      <c r="G149" s="101">
        <f>G150+G154</f>
        <v>21249885.530000001</v>
      </c>
      <c r="H149" s="101">
        <f t="shared" ref="H149:I149" si="32">H150+H154</f>
        <v>20205322.009999998</v>
      </c>
      <c r="I149" s="101">
        <f t="shared" si="32"/>
        <v>20205322.009999998</v>
      </c>
      <c r="V149" s="13"/>
      <c r="X149" s="13"/>
    </row>
    <row r="150" spans="1:25" s="14" customFormat="1" ht="15.75" x14ac:dyDescent="0.25">
      <c r="A150" s="96" t="s">
        <v>53</v>
      </c>
      <c r="B150" s="96">
        <v>803</v>
      </c>
      <c r="C150" s="97" t="s">
        <v>125</v>
      </c>
      <c r="D150" s="97" t="s">
        <v>133</v>
      </c>
      <c r="E150" s="110" t="s">
        <v>100</v>
      </c>
      <c r="F150" s="96"/>
      <c r="G150" s="101">
        <f>G151+G152+G153</f>
        <v>19284885.530000001</v>
      </c>
      <c r="H150" s="101">
        <f t="shared" ref="H150:I150" si="33">H151+H152+H153</f>
        <v>18120322.009999998</v>
      </c>
      <c r="I150" s="101">
        <f t="shared" si="33"/>
        <v>18222322.009999998</v>
      </c>
      <c r="V150" s="13"/>
      <c r="X150" s="13"/>
    </row>
    <row r="151" spans="1:25" s="17" customFormat="1" ht="52.5" customHeight="1" x14ac:dyDescent="0.25">
      <c r="A151" s="100" t="s">
        <v>107</v>
      </c>
      <c r="B151" s="104">
        <v>803</v>
      </c>
      <c r="C151" s="105" t="s">
        <v>125</v>
      </c>
      <c r="D151" s="105" t="s">
        <v>133</v>
      </c>
      <c r="E151" s="103" t="s">
        <v>100</v>
      </c>
      <c r="F151" s="104">
        <v>100</v>
      </c>
      <c r="G151" s="98">
        <v>13068322.01</v>
      </c>
      <c r="H151" s="98">
        <v>13068322.01</v>
      </c>
      <c r="I151" s="98">
        <v>13068322.01</v>
      </c>
      <c r="V151" s="27"/>
      <c r="X151" s="27"/>
    </row>
    <row r="152" spans="1:25" s="14" customFormat="1" ht="31.5" x14ac:dyDescent="0.25">
      <c r="A152" s="100" t="s">
        <v>108</v>
      </c>
      <c r="B152" s="104">
        <v>803</v>
      </c>
      <c r="C152" s="97" t="s">
        <v>125</v>
      </c>
      <c r="D152" s="97" t="s">
        <v>133</v>
      </c>
      <c r="E152" s="103" t="s">
        <v>100</v>
      </c>
      <c r="F152" s="104">
        <v>200</v>
      </c>
      <c r="G152" s="121">
        <v>2946563.52</v>
      </c>
      <c r="H152" s="107">
        <v>1882000</v>
      </c>
      <c r="I152" s="107">
        <v>1984000</v>
      </c>
      <c r="V152" s="13"/>
      <c r="X152" s="13"/>
      <c r="Y152" s="13"/>
    </row>
    <row r="153" spans="1:25" s="14" customFormat="1" ht="15.75" x14ac:dyDescent="0.25">
      <c r="A153" s="100" t="s">
        <v>96</v>
      </c>
      <c r="B153" s="104">
        <v>803</v>
      </c>
      <c r="C153" s="97" t="s">
        <v>125</v>
      </c>
      <c r="D153" s="97" t="s">
        <v>133</v>
      </c>
      <c r="E153" s="103" t="s">
        <v>100</v>
      </c>
      <c r="F153" s="104">
        <v>800</v>
      </c>
      <c r="G153" s="108">
        <v>3270000</v>
      </c>
      <c r="H153" s="108">
        <v>3170000</v>
      </c>
      <c r="I153" s="108">
        <v>3170000</v>
      </c>
      <c r="V153" s="13"/>
      <c r="X153" s="13"/>
    </row>
    <row r="154" spans="1:25" s="14" customFormat="1" ht="31.5" x14ac:dyDescent="0.25">
      <c r="A154" s="102" t="s">
        <v>213</v>
      </c>
      <c r="B154" s="104">
        <v>803</v>
      </c>
      <c r="C154" s="97" t="s">
        <v>125</v>
      </c>
      <c r="D154" s="97" t="s">
        <v>133</v>
      </c>
      <c r="E154" s="103" t="s">
        <v>229</v>
      </c>
      <c r="F154" s="104"/>
      <c r="G154" s="107">
        <f>G155</f>
        <v>1965000</v>
      </c>
      <c r="H154" s="107">
        <f t="shared" ref="H154:I154" si="34">H155</f>
        <v>2085000</v>
      </c>
      <c r="I154" s="107">
        <f t="shared" si="34"/>
        <v>1983000</v>
      </c>
      <c r="V154" s="13"/>
      <c r="X154" s="13"/>
    </row>
    <row r="155" spans="1:25" s="14" customFormat="1" ht="31.5" x14ac:dyDescent="0.25">
      <c r="A155" s="100" t="s">
        <v>108</v>
      </c>
      <c r="B155" s="104">
        <v>803</v>
      </c>
      <c r="C155" s="97" t="s">
        <v>125</v>
      </c>
      <c r="D155" s="97" t="s">
        <v>133</v>
      </c>
      <c r="E155" s="103" t="s">
        <v>229</v>
      </c>
      <c r="F155" s="104">
        <v>200</v>
      </c>
      <c r="G155" s="107">
        <v>1965000</v>
      </c>
      <c r="H155" s="107">
        <v>2085000</v>
      </c>
      <c r="I155" s="107">
        <v>1983000</v>
      </c>
      <c r="V155" s="13"/>
      <c r="X155" s="13"/>
    </row>
    <row r="156" spans="1:25" s="17" customFormat="1" ht="15.75" x14ac:dyDescent="0.25">
      <c r="A156" s="110" t="s">
        <v>197</v>
      </c>
      <c r="B156" s="96">
        <v>803</v>
      </c>
      <c r="C156" s="97" t="s">
        <v>125</v>
      </c>
      <c r="D156" s="97" t="s">
        <v>127</v>
      </c>
      <c r="E156" s="110"/>
      <c r="F156" s="96"/>
      <c r="G156" s="111">
        <f>G157+G161</f>
        <v>13138690.550000001</v>
      </c>
      <c r="H156" s="111">
        <f t="shared" ref="H156:I156" si="35">H157+H161</f>
        <v>13138690.550000001</v>
      </c>
      <c r="I156" s="111">
        <f t="shared" si="35"/>
        <v>13138690.550000001</v>
      </c>
      <c r="V156" s="27"/>
      <c r="X156" s="27"/>
    </row>
    <row r="157" spans="1:25" s="17" customFormat="1" ht="31.5" x14ac:dyDescent="0.25">
      <c r="A157" s="102" t="s">
        <v>53</v>
      </c>
      <c r="B157" s="96">
        <v>803</v>
      </c>
      <c r="C157" s="97" t="s">
        <v>125</v>
      </c>
      <c r="D157" s="97" t="s">
        <v>127</v>
      </c>
      <c r="E157" s="110" t="s">
        <v>100</v>
      </c>
      <c r="F157" s="96"/>
      <c r="G157" s="111">
        <f>G158+G159+G160</f>
        <v>12598690.550000001</v>
      </c>
      <c r="H157" s="111">
        <f t="shared" ref="H157:I157" si="36">H158+H159+H160</f>
        <v>12598690.550000001</v>
      </c>
      <c r="I157" s="111">
        <f t="shared" si="36"/>
        <v>12598690.550000001</v>
      </c>
      <c r="V157" s="27"/>
      <c r="X157" s="27"/>
    </row>
    <row r="158" spans="1:25" s="14" customFormat="1" ht="47.25" x14ac:dyDescent="0.25">
      <c r="A158" s="100" t="s">
        <v>107</v>
      </c>
      <c r="B158" s="104">
        <v>803</v>
      </c>
      <c r="C158" s="105" t="s">
        <v>125</v>
      </c>
      <c r="D158" s="105" t="s">
        <v>127</v>
      </c>
      <c r="E158" s="103" t="s">
        <v>100</v>
      </c>
      <c r="F158" s="104">
        <v>100</v>
      </c>
      <c r="G158" s="98">
        <v>11218690.550000001</v>
      </c>
      <c r="H158" s="98">
        <v>11218690.550000001</v>
      </c>
      <c r="I158" s="98">
        <v>11218690.550000001</v>
      </c>
      <c r="V158" s="13"/>
      <c r="X158" s="13"/>
    </row>
    <row r="159" spans="1:25" s="14" customFormat="1" ht="31.5" x14ac:dyDescent="0.25">
      <c r="A159" s="100" t="s">
        <v>108</v>
      </c>
      <c r="B159" s="104">
        <v>803</v>
      </c>
      <c r="C159" s="105" t="s">
        <v>125</v>
      </c>
      <c r="D159" s="105" t="s">
        <v>127</v>
      </c>
      <c r="E159" s="103" t="s">
        <v>100</v>
      </c>
      <c r="F159" s="104">
        <v>200</v>
      </c>
      <c r="G159" s="121">
        <v>780000</v>
      </c>
      <c r="H159" s="98">
        <v>780000</v>
      </c>
      <c r="I159" s="98">
        <v>780000</v>
      </c>
      <c r="V159" s="13"/>
      <c r="X159" s="13"/>
      <c r="Y159" s="13"/>
    </row>
    <row r="160" spans="1:25" s="14" customFormat="1" ht="15.75" x14ac:dyDescent="0.25">
      <c r="A160" s="100" t="s">
        <v>96</v>
      </c>
      <c r="B160" s="104">
        <v>803</v>
      </c>
      <c r="C160" s="105" t="s">
        <v>125</v>
      </c>
      <c r="D160" s="105" t="s">
        <v>127</v>
      </c>
      <c r="E160" s="103" t="s">
        <v>100</v>
      </c>
      <c r="F160" s="104">
        <v>800</v>
      </c>
      <c r="G160" s="115">
        <v>600000</v>
      </c>
      <c r="H160" s="115">
        <v>600000</v>
      </c>
      <c r="I160" s="115">
        <v>600000</v>
      </c>
      <c r="V160" s="13"/>
      <c r="X160" s="13"/>
    </row>
    <row r="161" spans="1:25" s="14" customFormat="1" ht="31.5" x14ac:dyDescent="0.25">
      <c r="A161" s="102" t="s">
        <v>213</v>
      </c>
      <c r="B161" s="104">
        <v>803</v>
      </c>
      <c r="C161" s="105" t="s">
        <v>125</v>
      </c>
      <c r="D161" s="105" t="s">
        <v>127</v>
      </c>
      <c r="E161" s="103" t="s">
        <v>229</v>
      </c>
      <c r="F161" s="104"/>
      <c r="G161" s="98">
        <f>G162</f>
        <v>540000</v>
      </c>
      <c r="H161" s="98">
        <f t="shared" ref="H161:I161" si="37">H162</f>
        <v>540000</v>
      </c>
      <c r="I161" s="98">
        <f t="shared" si="37"/>
        <v>540000</v>
      </c>
      <c r="V161" s="13"/>
      <c r="X161" s="13"/>
    </row>
    <row r="162" spans="1:25" s="14" customFormat="1" ht="31.5" x14ac:dyDescent="0.25">
      <c r="A162" s="100" t="s">
        <v>108</v>
      </c>
      <c r="B162" s="104">
        <v>803</v>
      </c>
      <c r="C162" s="105" t="s">
        <v>125</v>
      </c>
      <c r="D162" s="105" t="s">
        <v>127</v>
      </c>
      <c r="E162" s="103" t="s">
        <v>229</v>
      </c>
      <c r="F162" s="104">
        <v>200</v>
      </c>
      <c r="G162" s="98">
        <v>540000</v>
      </c>
      <c r="H162" s="98">
        <v>540000</v>
      </c>
      <c r="I162" s="98">
        <v>540000</v>
      </c>
      <c r="V162" s="13"/>
      <c r="X162" s="13"/>
    </row>
    <row r="163" spans="1:25" s="17" customFormat="1" ht="15.75" x14ac:dyDescent="0.25">
      <c r="A163" s="96" t="s">
        <v>29</v>
      </c>
      <c r="B163" s="96" t="s">
        <v>3</v>
      </c>
      <c r="C163" s="97" t="s">
        <v>125</v>
      </c>
      <c r="D163" s="97" t="s">
        <v>129</v>
      </c>
      <c r="E163" s="97"/>
      <c r="F163" s="96"/>
      <c r="G163" s="101">
        <f>G164+G167</f>
        <v>1165305.8799999999</v>
      </c>
      <c r="H163" s="101">
        <f>H164+H167</f>
        <v>1165305.8799999999</v>
      </c>
      <c r="I163" s="101">
        <f>I164+I167</f>
        <v>1165305.8799999999</v>
      </c>
      <c r="V163" s="27"/>
      <c r="X163" s="27"/>
    </row>
    <row r="164" spans="1:25" s="14" customFormat="1" ht="31.5" x14ac:dyDescent="0.25">
      <c r="A164" s="102" t="s">
        <v>208</v>
      </c>
      <c r="B164" s="96" t="s">
        <v>3</v>
      </c>
      <c r="C164" s="97" t="s">
        <v>125</v>
      </c>
      <c r="D164" s="97" t="s">
        <v>129</v>
      </c>
      <c r="E164" s="103" t="s">
        <v>230</v>
      </c>
      <c r="F164" s="96"/>
      <c r="G164" s="101">
        <f>G165</f>
        <v>1165305.8799999999</v>
      </c>
      <c r="H164" s="101">
        <f>H165</f>
        <v>1165305.8799999999</v>
      </c>
      <c r="I164" s="101">
        <f>I165</f>
        <v>1165305.8799999999</v>
      </c>
      <c r="V164" s="13"/>
      <c r="X164" s="13"/>
    </row>
    <row r="165" spans="1:25" s="17" customFormat="1" ht="47.25" x14ac:dyDescent="0.25">
      <c r="A165" s="100" t="s">
        <v>107</v>
      </c>
      <c r="B165" s="104" t="s">
        <v>3</v>
      </c>
      <c r="C165" s="105" t="s">
        <v>125</v>
      </c>
      <c r="D165" s="105" t="s">
        <v>129</v>
      </c>
      <c r="E165" s="103" t="s">
        <v>230</v>
      </c>
      <c r="F165" s="104">
        <v>100</v>
      </c>
      <c r="G165" s="98">
        <v>1165305.8799999999</v>
      </c>
      <c r="H165" s="98">
        <v>1165305.8799999999</v>
      </c>
      <c r="I165" s="98">
        <v>1165305.8799999999</v>
      </c>
      <c r="V165" s="27"/>
      <c r="X165" s="27"/>
    </row>
    <row r="166" spans="1:25" s="17" customFormat="1" ht="47.25" x14ac:dyDescent="0.25">
      <c r="A166" s="95" t="s">
        <v>179</v>
      </c>
      <c r="B166" s="96" t="s">
        <v>3</v>
      </c>
      <c r="C166" s="97" t="s">
        <v>125</v>
      </c>
      <c r="D166" s="97" t="s">
        <v>129</v>
      </c>
      <c r="E166" s="110" t="s">
        <v>178</v>
      </c>
      <c r="F166" s="96"/>
      <c r="G166" s="101">
        <f>G167</f>
        <v>0</v>
      </c>
      <c r="H166" s="101"/>
      <c r="I166" s="101"/>
      <c r="V166" s="27"/>
      <c r="X166" s="27"/>
    </row>
    <row r="167" spans="1:25" s="17" customFormat="1" ht="47.25" x14ac:dyDescent="0.25">
      <c r="A167" s="100" t="s">
        <v>107</v>
      </c>
      <c r="B167" s="104" t="s">
        <v>3</v>
      </c>
      <c r="C167" s="105" t="s">
        <v>125</v>
      </c>
      <c r="D167" s="105" t="s">
        <v>129</v>
      </c>
      <c r="E167" s="103" t="s">
        <v>178</v>
      </c>
      <c r="F167" s="104">
        <v>100</v>
      </c>
      <c r="G167" s="98"/>
      <c r="H167" s="98"/>
      <c r="I167" s="98"/>
      <c r="V167" s="27"/>
      <c r="X167" s="27"/>
    </row>
    <row r="168" spans="1:25" s="17" customFormat="1" ht="15.75" x14ac:dyDescent="0.25">
      <c r="A168" s="96" t="s">
        <v>38</v>
      </c>
      <c r="B168" s="96" t="s">
        <v>3</v>
      </c>
      <c r="C168" s="97" t="s">
        <v>131</v>
      </c>
      <c r="D168" s="97" t="s">
        <v>121</v>
      </c>
      <c r="E168" s="97"/>
      <c r="F168" s="96"/>
      <c r="G168" s="101">
        <f t="shared" ref="G168:I169" si="38">G169</f>
        <v>6076136.2800000003</v>
      </c>
      <c r="H168" s="101">
        <f t="shared" si="38"/>
        <v>5909322.7200000007</v>
      </c>
      <c r="I168" s="101">
        <f t="shared" si="38"/>
        <v>5909322.7200000007</v>
      </c>
      <c r="V168" s="27"/>
      <c r="X168" s="27"/>
    </row>
    <row r="169" spans="1:25" s="14" customFormat="1" ht="15.75" x14ac:dyDescent="0.25">
      <c r="A169" s="96" t="s">
        <v>20</v>
      </c>
      <c r="B169" s="96" t="s">
        <v>3</v>
      </c>
      <c r="C169" s="97" t="s">
        <v>131</v>
      </c>
      <c r="D169" s="97" t="s">
        <v>133</v>
      </c>
      <c r="E169" s="97"/>
      <c r="F169" s="96"/>
      <c r="G169" s="101">
        <f>G170</f>
        <v>6076136.2800000003</v>
      </c>
      <c r="H169" s="101">
        <f t="shared" si="38"/>
        <v>5909322.7200000007</v>
      </c>
      <c r="I169" s="101">
        <f t="shared" si="38"/>
        <v>5909322.7200000007</v>
      </c>
      <c r="V169" s="13"/>
      <c r="X169" s="13"/>
    </row>
    <row r="170" spans="1:25" s="17" customFormat="1" ht="31.5" x14ac:dyDescent="0.25">
      <c r="A170" s="110" t="s">
        <v>53</v>
      </c>
      <c r="B170" s="96" t="s">
        <v>3</v>
      </c>
      <c r="C170" s="97" t="s">
        <v>131</v>
      </c>
      <c r="D170" s="97" t="s">
        <v>133</v>
      </c>
      <c r="E170" s="110" t="s">
        <v>67</v>
      </c>
      <c r="F170" s="96"/>
      <c r="G170" s="101">
        <f>G171+G172+G173</f>
        <v>6076136.2800000003</v>
      </c>
      <c r="H170" s="101">
        <f>H171+H172+H173</f>
        <v>5909322.7200000007</v>
      </c>
      <c r="I170" s="101">
        <f>I171+I172+I173</f>
        <v>5909322.7200000007</v>
      </c>
      <c r="V170" s="27"/>
      <c r="X170" s="27"/>
    </row>
    <row r="171" spans="1:25" s="14" customFormat="1" ht="47.25" x14ac:dyDescent="0.25">
      <c r="A171" s="100" t="s">
        <v>107</v>
      </c>
      <c r="B171" s="104" t="s">
        <v>3</v>
      </c>
      <c r="C171" s="105" t="s">
        <v>131</v>
      </c>
      <c r="D171" s="105" t="s">
        <v>133</v>
      </c>
      <c r="E171" s="103" t="s">
        <v>67</v>
      </c>
      <c r="F171" s="104">
        <v>100</v>
      </c>
      <c r="G171" s="98">
        <v>4141022.72</v>
      </c>
      <c r="H171" s="98">
        <v>4141022.72</v>
      </c>
      <c r="I171" s="98">
        <v>4141022.72</v>
      </c>
      <c r="V171" s="13"/>
      <c r="X171" s="13"/>
    </row>
    <row r="172" spans="1:25" s="17" customFormat="1" ht="31.5" x14ac:dyDescent="0.25">
      <c r="A172" s="100" t="s">
        <v>108</v>
      </c>
      <c r="B172" s="104" t="s">
        <v>3</v>
      </c>
      <c r="C172" s="105" t="s">
        <v>131</v>
      </c>
      <c r="D172" s="105" t="s">
        <v>133</v>
      </c>
      <c r="E172" s="103" t="s">
        <v>67</v>
      </c>
      <c r="F172" s="104">
        <v>200</v>
      </c>
      <c r="G172" s="121">
        <f>2098627.12-166813.56</f>
        <v>1931813.56</v>
      </c>
      <c r="H172" s="107">
        <v>1765000</v>
      </c>
      <c r="I172" s="107">
        <v>1765000</v>
      </c>
      <c r="V172" s="27"/>
      <c r="X172" s="27"/>
      <c r="Y172" s="27"/>
    </row>
    <row r="173" spans="1:25" s="17" customFormat="1" ht="15.75" x14ac:dyDescent="0.25">
      <c r="A173" s="100" t="s">
        <v>96</v>
      </c>
      <c r="B173" s="104" t="s">
        <v>3</v>
      </c>
      <c r="C173" s="105" t="s">
        <v>131</v>
      </c>
      <c r="D173" s="105" t="s">
        <v>133</v>
      </c>
      <c r="E173" s="103" t="s">
        <v>67</v>
      </c>
      <c r="F173" s="104">
        <v>800</v>
      </c>
      <c r="G173" s="108">
        <v>3300</v>
      </c>
      <c r="H173" s="108">
        <v>3300</v>
      </c>
      <c r="I173" s="108">
        <v>3300</v>
      </c>
      <c r="V173" s="27"/>
      <c r="X173" s="27"/>
    </row>
    <row r="174" spans="1:25" s="14" customFormat="1" ht="47.25" x14ac:dyDescent="0.25">
      <c r="A174" s="95" t="s">
        <v>90</v>
      </c>
      <c r="B174" s="96" t="s">
        <v>5</v>
      </c>
      <c r="C174" s="97"/>
      <c r="D174" s="97"/>
      <c r="E174" s="97"/>
      <c r="F174" s="96"/>
      <c r="G174" s="101">
        <f>G175</f>
        <v>3747333.12</v>
      </c>
      <c r="H174" s="101">
        <f t="shared" ref="H174:I174" si="39">H175</f>
        <v>3747333.12</v>
      </c>
      <c r="I174" s="101">
        <f t="shared" si="39"/>
        <v>3747333.12</v>
      </c>
      <c r="V174" s="13"/>
    </row>
    <row r="175" spans="1:25" s="14" customFormat="1" ht="15.75" x14ac:dyDescent="0.25">
      <c r="A175" s="96" t="s">
        <v>32</v>
      </c>
      <c r="B175" s="96" t="s">
        <v>5</v>
      </c>
      <c r="C175" s="97" t="s">
        <v>122</v>
      </c>
      <c r="D175" s="97" t="s">
        <v>121</v>
      </c>
      <c r="E175" s="97"/>
      <c r="F175" s="96"/>
      <c r="G175" s="101">
        <f>G177+G179+G181+G183</f>
        <v>3747333.12</v>
      </c>
      <c r="H175" s="101">
        <f t="shared" ref="H175:I175" si="40">H177+H179+H181+H183</f>
        <v>3747333.12</v>
      </c>
      <c r="I175" s="101">
        <f t="shared" si="40"/>
        <v>3747333.12</v>
      </c>
      <c r="V175" s="13"/>
    </row>
    <row r="176" spans="1:25" s="17" customFormat="1" ht="48" customHeight="1" x14ac:dyDescent="0.25">
      <c r="A176" s="95" t="s">
        <v>4</v>
      </c>
      <c r="B176" s="96" t="s">
        <v>5</v>
      </c>
      <c r="C176" s="97" t="s">
        <v>122</v>
      </c>
      <c r="D176" s="97" t="s">
        <v>132</v>
      </c>
      <c r="E176" s="97"/>
      <c r="F176" s="96"/>
      <c r="G176" s="101">
        <f>G177+G179+G181+G183</f>
        <v>3747333.12</v>
      </c>
      <c r="H176" s="101">
        <f t="shared" ref="H176:I176" si="41">H177+H179+H181+H183</f>
        <v>3747333.12</v>
      </c>
      <c r="I176" s="101">
        <f t="shared" si="41"/>
        <v>3747333.12</v>
      </c>
      <c r="V176" s="27"/>
    </row>
    <row r="177" spans="1:22" s="17" customFormat="1" ht="47.25" x14ac:dyDescent="0.25">
      <c r="A177" s="110" t="s">
        <v>44</v>
      </c>
      <c r="B177" s="96" t="s">
        <v>5</v>
      </c>
      <c r="C177" s="97" t="s">
        <v>122</v>
      </c>
      <c r="D177" s="97" t="s">
        <v>132</v>
      </c>
      <c r="E177" s="97" t="s">
        <v>42</v>
      </c>
      <c r="F177" s="96"/>
      <c r="G177" s="101">
        <f>G178</f>
        <v>676300</v>
      </c>
      <c r="H177" s="101">
        <f>H178</f>
        <v>676300</v>
      </c>
      <c r="I177" s="101">
        <f>I178</f>
        <v>676300</v>
      </c>
      <c r="V177" s="27"/>
    </row>
    <row r="178" spans="1:22" s="14" customFormat="1" ht="47.25" x14ac:dyDescent="0.25">
      <c r="A178" s="100" t="s">
        <v>107</v>
      </c>
      <c r="B178" s="104" t="s">
        <v>5</v>
      </c>
      <c r="C178" s="105" t="s">
        <v>122</v>
      </c>
      <c r="D178" s="105" t="s">
        <v>132</v>
      </c>
      <c r="E178" s="105" t="s">
        <v>42</v>
      </c>
      <c r="F178" s="104">
        <v>100</v>
      </c>
      <c r="G178" s="98">
        <v>676300</v>
      </c>
      <c r="H178" s="98">
        <v>676300</v>
      </c>
      <c r="I178" s="98">
        <v>676300</v>
      </c>
      <c r="V178" s="13"/>
    </row>
    <row r="179" spans="1:22" s="14" customFormat="1" ht="31.5" x14ac:dyDescent="0.25">
      <c r="A179" s="102" t="s">
        <v>208</v>
      </c>
      <c r="B179" s="104" t="s">
        <v>5</v>
      </c>
      <c r="C179" s="105" t="s">
        <v>122</v>
      </c>
      <c r="D179" s="105" t="s">
        <v>132</v>
      </c>
      <c r="E179" s="103" t="s">
        <v>231</v>
      </c>
      <c r="F179" s="104"/>
      <c r="G179" s="98">
        <f>G180</f>
        <v>2502734.77</v>
      </c>
      <c r="H179" s="98">
        <f t="shared" ref="H179:I179" si="42">H180</f>
        <v>2502734.77</v>
      </c>
      <c r="I179" s="98">
        <f t="shared" si="42"/>
        <v>2502734.77</v>
      </c>
      <c r="V179" s="13"/>
    </row>
    <row r="180" spans="1:22" s="14" customFormat="1" ht="47.25" x14ac:dyDescent="0.25">
      <c r="A180" s="100" t="s">
        <v>107</v>
      </c>
      <c r="B180" s="104" t="s">
        <v>5</v>
      </c>
      <c r="C180" s="105" t="s">
        <v>122</v>
      </c>
      <c r="D180" s="105" t="s">
        <v>132</v>
      </c>
      <c r="E180" s="103" t="s">
        <v>231</v>
      </c>
      <c r="F180" s="104">
        <v>100</v>
      </c>
      <c r="G180" s="98">
        <v>2502734.77</v>
      </c>
      <c r="H180" s="98">
        <v>2502734.77</v>
      </c>
      <c r="I180" s="98">
        <v>2502734.77</v>
      </c>
      <c r="V180" s="13"/>
    </row>
    <row r="181" spans="1:22" s="14" customFormat="1" ht="31.5" x14ac:dyDescent="0.25">
      <c r="A181" s="95" t="s">
        <v>41</v>
      </c>
      <c r="B181" s="96">
        <v>805</v>
      </c>
      <c r="C181" s="97" t="s">
        <v>122</v>
      </c>
      <c r="D181" s="97" t="s">
        <v>132</v>
      </c>
      <c r="E181" s="97" t="s">
        <v>43</v>
      </c>
      <c r="F181" s="96"/>
      <c r="G181" s="101">
        <f>+G182</f>
        <v>40000</v>
      </c>
      <c r="H181" s="101">
        <f t="shared" ref="H181:I181" si="43">+H182</f>
        <v>40000</v>
      </c>
      <c r="I181" s="101">
        <f t="shared" si="43"/>
        <v>40000</v>
      </c>
      <c r="V181" s="13"/>
    </row>
    <row r="182" spans="1:22" s="14" customFormat="1" ht="31.5" x14ac:dyDescent="0.25">
      <c r="A182" s="100" t="s">
        <v>108</v>
      </c>
      <c r="B182" s="104" t="s">
        <v>5</v>
      </c>
      <c r="C182" s="97" t="s">
        <v>122</v>
      </c>
      <c r="D182" s="97" t="s">
        <v>132</v>
      </c>
      <c r="E182" s="105" t="s">
        <v>43</v>
      </c>
      <c r="F182" s="104">
        <v>200</v>
      </c>
      <c r="G182" s="107">
        <v>40000</v>
      </c>
      <c r="H182" s="107">
        <v>40000</v>
      </c>
      <c r="I182" s="107">
        <v>40000</v>
      </c>
      <c r="V182" s="13"/>
    </row>
    <row r="183" spans="1:22" s="14" customFormat="1" ht="31.5" x14ac:dyDescent="0.25">
      <c r="A183" s="102" t="s">
        <v>211</v>
      </c>
      <c r="B183" s="104" t="s">
        <v>5</v>
      </c>
      <c r="C183" s="97" t="s">
        <v>122</v>
      </c>
      <c r="D183" s="97" t="s">
        <v>132</v>
      </c>
      <c r="E183" s="103" t="s">
        <v>232</v>
      </c>
      <c r="F183" s="104"/>
      <c r="G183" s="107">
        <f>G184+G185</f>
        <v>528298.35</v>
      </c>
      <c r="H183" s="107">
        <f t="shared" ref="H183:I183" si="44">H184+H185</f>
        <v>528298.35</v>
      </c>
      <c r="I183" s="107">
        <f t="shared" si="44"/>
        <v>528298.35</v>
      </c>
      <c r="V183" s="13"/>
    </row>
    <row r="184" spans="1:22" s="14" customFormat="1" ht="31.5" x14ac:dyDescent="0.25">
      <c r="A184" s="100" t="s">
        <v>108</v>
      </c>
      <c r="B184" s="104" t="s">
        <v>5</v>
      </c>
      <c r="C184" s="97" t="s">
        <v>122</v>
      </c>
      <c r="D184" s="97" t="s">
        <v>132</v>
      </c>
      <c r="E184" s="103" t="s">
        <v>232</v>
      </c>
      <c r="F184" s="104">
        <v>200</v>
      </c>
      <c r="G184" s="107">
        <v>527298.35</v>
      </c>
      <c r="H184" s="107">
        <v>527298.35</v>
      </c>
      <c r="I184" s="107">
        <v>527298.35</v>
      </c>
      <c r="V184" s="13"/>
    </row>
    <row r="185" spans="1:22" s="14" customFormat="1" ht="15.75" x14ac:dyDescent="0.25">
      <c r="A185" s="100" t="s">
        <v>96</v>
      </c>
      <c r="B185" s="104" t="s">
        <v>5</v>
      </c>
      <c r="C185" s="97" t="s">
        <v>122</v>
      </c>
      <c r="D185" s="97" t="s">
        <v>132</v>
      </c>
      <c r="E185" s="103" t="s">
        <v>232</v>
      </c>
      <c r="F185" s="104">
        <v>800</v>
      </c>
      <c r="G185" s="108">
        <v>1000</v>
      </c>
      <c r="H185" s="108">
        <v>1000</v>
      </c>
      <c r="I185" s="108">
        <v>1000</v>
      </c>
      <c r="V185" s="13"/>
    </row>
    <row r="186" spans="1:22" s="17" customFormat="1" ht="47.25" x14ac:dyDescent="0.25">
      <c r="A186" s="95" t="s">
        <v>179</v>
      </c>
      <c r="B186" s="96" t="s">
        <v>5</v>
      </c>
      <c r="C186" s="97" t="s">
        <v>122</v>
      </c>
      <c r="D186" s="97" t="s">
        <v>132</v>
      </c>
      <c r="E186" s="97" t="s">
        <v>178</v>
      </c>
      <c r="F186" s="96"/>
      <c r="G186" s="111">
        <f>G187</f>
        <v>0</v>
      </c>
      <c r="H186" s="111"/>
      <c r="I186" s="111"/>
      <c r="V186" s="27"/>
    </row>
    <row r="187" spans="1:22" s="17" customFormat="1" ht="47.25" x14ac:dyDescent="0.25">
      <c r="A187" s="100" t="s">
        <v>107</v>
      </c>
      <c r="B187" s="104" t="s">
        <v>5</v>
      </c>
      <c r="C187" s="97" t="s">
        <v>122</v>
      </c>
      <c r="D187" s="97" t="s">
        <v>132</v>
      </c>
      <c r="E187" s="105" t="s">
        <v>178</v>
      </c>
      <c r="F187" s="104">
        <v>100</v>
      </c>
      <c r="G187" s="107"/>
      <c r="H187" s="107"/>
      <c r="I187" s="107"/>
      <c r="V187" s="27"/>
    </row>
    <row r="188" spans="1:22" s="17" customFormat="1" ht="15.75" x14ac:dyDescent="0.25">
      <c r="A188" s="96" t="s">
        <v>30</v>
      </c>
      <c r="B188" s="96" t="s">
        <v>1</v>
      </c>
      <c r="C188" s="97"/>
      <c r="D188" s="97"/>
      <c r="E188" s="97"/>
      <c r="F188" s="96"/>
      <c r="G188" s="101">
        <f>G189+G198</f>
        <v>4488117.49</v>
      </c>
      <c r="H188" s="101">
        <f>+H190</f>
        <v>2452997.4899999998</v>
      </c>
      <c r="I188" s="101">
        <f>+I190</f>
        <v>2527497.4899999998</v>
      </c>
      <c r="V188" s="27"/>
    </row>
    <row r="189" spans="1:22" s="14" customFormat="1" ht="15.75" x14ac:dyDescent="0.25">
      <c r="A189" s="96" t="s">
        <v>32</v>
      </c>
      <c r="B189" s="96" t="s">
        <v>1</v>
      </c>
      <c r="C189" s="97" t="s">
        <v>122</v>
      </c>
      <c r="D189" s="97" t="s">
        <v>121</v>
      </c>
      <c r="E189" s="97"/>
      <c r="F189" s="96"/>
      <c r="G189" s="101">
        <f>G190</f>
        <v>3288117.4899999998</v>
      </c>
      <c r="H189" s="101">
        <f>H188</f>
        <v>2452997.4899999998</v>
      </c>
      <c r="I189" s="101">
        <f>I188</f>
        <v>2527497.4899999998</v>
      </c>
      <c r="V189" s="13"/>
    </row>
    <row r="190" spans="1:22" s="14" customFormat="1" ht="47.25" x14ac:dyDescent="0.25">
      <c r="A190" s="110" t="s">
        <v>0</v>
      </c>
      <c r="B190" s="96" t="s">
        <v>1</v>
      </c>
      <c r="C190" s="97" t="s">
        <v>122</v>
      </c>
      <c r="D190" s="97" t="s">
        <v>127</v>
      </c>
      <c r="E190" s="97"/>
      <c r="F190" s="96"/>
      <c r="G190" s="101">
        <f>G191+G193+G195</f>
        <v>3288117.4899999998</v>
      </c>
      <c r="H190" s="101">
        <f t="shared" ref="H190:I190" si="45">H191+H193+H195</f>
        <v>2452997.4899999998</v>
      </c>
      <c r="I190" s="101">
        <f t="shared" si="45"/>
        <v>2527497.4899999998</v>
      </c>
      <c r="V190" s="13"/>
    </row>
    <row r="191" spans="1:22" s="14" customFormat="1" ht="31.5" x14ac:dyDescent="0.25">
      <c r="A191" s="102" t="s">
        <v>208</v>
      </c>
      <c r="B191" s="96" t="s">
        <v>1</v>
      </c>
      <c r="C191" s="97" t="s">
        <v>122</v>
      </c>
      <c r="D191" s="97" t="s">
        <v>127</v>
      </c>
      <c r="E191" s="103" t="s">
        <v>233</v>
      </c>
      <c r="F191" s="96"/>
      <c r="G191" s="101">
        <f>G192</f>
        <v>2238204.5099999998</v>
      </c>
      <c r="H191" s="101">
        <f t="shared" ref="H191:I191" si="46">H192</f>
        <v>2238204.5099999998</v>
      </c>
      <c r="I191" s="101">
        <f t="shared" si="46"/>
        <v>2238204.5099999998</v>
      </c>
      <c r="V191" s="13"/>
    </row>
    <row r="192" spans="1:22" s="14" customFormat="1" ht="47.25" x14ac:dyDescent="0.25">
      <c r="A192" s="100" t="s">
        <v>107</v>
      </c>
      <c r="B192" s="96" t="s">
        <v>1</v>
      </c>
      <c r="C192" s="97" t="s">
        <v>122</v>
      </c>
      <c r="D192" s="97" t="s">
        <v>127</v>
      </c>
      <c r="E192" s="103" t="s">
        <v>233</v>
      </c>
      <c r="F192" s="96">
        <v>100</v>
      </c>
      <c r="G192" s="101">
        <v>2238204.5099999998</v>
      </c>
      <c r="H192" s="101">
        <v>2238204.5099999998</v>
      </c>
      <c r="I192" s="101">
        <v>2238204.5099999998</v>
      </c>
      <c r="V192" s="13"/>
    </row>
    <row r="193" spans="1:22" s="17" customFormat="1" ht="31.5" x14ac:dyDescent="0.25">
      <c r="A193" s="110" t="s">
        <v>41</v>
      </c>
      <c r="B193" s="96" t="s">
        <v>1</v>
      </c>
      <c r="C193" s="97" t="s">
        <v>122</v>
      </c>
      <c r="D193" s="97" t="s">
        <v>127</v>
      </c>
      <c r="E193" s="97" t="s">
        <v>40</v>
      </c>
      <c r="F193" s="96"/>
      <c r="G193" s="101">
        <f>+G194</f>
        <v>30000</v>
      </c>
      <c r="H193" s="101">
        <f t="shared" ref="H193:I193" si="47">+H194</f>
        <v>30000</v>
      </c>
      <c r="I193" s="101">
        <f t="shared" si="47"/>
        <v>54500</v>
      </c>
      <c r="V193" s="27"/>
    </row>
    <row r="194" spans="1:22" s="17" customFormat="1" ht="31.5" x14ac:dyDescent="0.25">
      <c r="A194" s="100" t="s">
        <v>108</v>
      </c>
      <c r="B194" s="104" t="s">
        <v>1</v>
      </c>
      <c r="C194" s="105" t="s">
        <v>122</v>
      </c>
      <c r="D194" s="105" t="s">
        <v>127</v>
      </c>
      <c r="E194" s="105" t="s">
        <v>40</v>
      </c>
      <c r="F194" s="104">
        <v>200</v>
      </c>
      <c r="G194" s="98">
        <v>30000</v>
      </c>
      <c r="H194" s="98">
        <v>30000</v>
      </c>
      <c r="I194" s="98">
        <v>54500</v>
      </c>
      <c r="V194" s="27"/>
    </row>
    <row r="195" spans="1:22" s="17" customFormat="1" ht="31.5" x14ac:dyDescent="0.25">
      <c r="A195" s="95" t="s">
        <v>41</v>
      </c>
      <c r="B195" s="96" t="s">
        <v>1</v>
      </c>
      <c r="C195" s="97" t="s">
        <v>122</v>
      </c>
      <c r="D195" s="97" t="s">
        <v>127</v>
      </c>
      <c r="E195" s="103" t="s">
        <v>234</v>
      </c>
      <c r="F195" s="96"/>
      <c r="G195" s="101">
        <f>G196+G197</f>
        <v>1019912.98</v>
      </c>
      <c r="H195" s="101">
        <f>H196+H197</f>
        <v>184792.98</v>
      </c>
      <c r="I195" s="101">
        <f>I196+I197</f>
        <v>234792.98</v>
      </c>
      <c r="V195" s="27"/>
    </row>
    <row r="196" spans="1:22" s="17" customFormat="1" ht="31.5" x14ac:dyDescent="0.25">
      <c r="A196" s="100" t="s">
        <v>108</v>
      </c>
      <c r="B196" s="104" t="s">
        <v>1</v>
      </c>
      <c r="C196" s="97" t="s">
        <v>122</v>
      </c>
      <c r="D196" s="97" t="s">
        <v>127</v>
      </c>
      <c r="E196" s="103" t="s">
        <v>234</v>
      </c>
      <c r="F196" s="104">
        <v>200</v>
      </c>
      <c r="G196" s="107">
        <v>1012412.98</v>
      </c>
      <c r="H196" s="107">
        <v>177292.98</v>
      </c>
      <c r="I196" s="107">
        <v>227292.98</v>
      </c>
      <c r="J196" s="17">
        <v>1435120</v>
      </c>
      <c r="K196" s="17" t="s">
        <v>204</v>
      </c>
      <c r="V196" s="27"/>
    </row>
    <row r="197" spans="1:22" s="14" customFormat="1" ht="15.75" x14ac:dyDescent="0.25">
      <c r="A197" s="100" t="s">
        <v>96</v>
      </c>
      <c r="B197" s="104" t="s">
        <v>1</v>
      </c>
      <c r="C197" s="97" t="s">
        <v>122</v>
      </c>
      <c r="D197" s="97" t="s">
        <v>127</v>
      </c>
      <c r="E197" s="103" t="s">
        <v>234</v>
      </c>
      <c r="F197" s="104">
        <v>800</v>
      </c>
      <c r="G197" s="108">
        <v>7500</v>
      </c>
      <c r="H197" s="108">
        <v>7500</v>
      </c>
      <c r="I197" s="108">
        <v>7500</v>
      </c>
      <c r="V197" s="13"/>
    </row>
    <row r="198" spans="1:22" s="14" customFormat="1" ht="15.75" x14ac:dyDescent="0.25">
      <c r="A198" s="96" t="s">
        <v>23</v>
      </c>
      <c r="B198" s="96">
        <v>830</v>
      </c>
      <c r="C198" s="97" t="s">
        <v>124</v>
      </c>
      <c r="D198" s="97" t="s">
        <v>122</v>
      </c>
      <c r="E198" s="103"/>
      <c r="F198" s="104"/>
      <c r="G198" s="108">
        <f>G199</f>
        <v>1200000</v>
      </c>
      <c r="H198" s="108"/>
      <c r="I198" s="108"/>
      <c r="V198" s="13"/>
    </row>
    <row r="199" spans="1:22" s="17" customFormat="1" ht="63" x14ac:dyDescent="0.25">
      <c r="A199" s="95" t="s">
        <v>269</v>
      </c>
      <c r="B199" s="96">
        <v>830</v>
      </c>
      <c r="C199" s="97" t="s">
        <v>124</v>
      </c>
      <c r="D199" s="97" t="s">
        <v>122</v>
      </c>
      <c r="E199" s="110" t="s">
        <v>268</v>
      </c>
      <c r="F199" s="96"/>
      <c r="G199" s="111">
        <f>G200</f>
        <v>1200000</v>
      </c>
      <c r="H199" s="111"/>
      <c r="I199" s="111"/>
      <c r="V199" s="27"/>
    </row>
    <row r="200" spans="1:22" s="17" customFormat="1" ht="31.5" x14ac:dyDescent="0.25">
      <c r="A200" s="100" t="s">
        <v>108</v>
      </c>
      <c r="B200" s="104">
        <v>830</v>
      </c>
      <c r="C200" s="97" t="s">
        <v>124</v>
      </c>
      <c r="D200" s="97" t="s">
        <v>122</v>
      </c>
      <c r="E200" s="103" t="s">
        <v>268</v>
      </c>
      <c r="F200" s="104">
        <v>200</v>
      </c>
      <c r="G200" s="107">
        <v>1200000</v>
      </c>
      <c r="H200" s="107"/>
      <c r="I200" s="107"/>
      <c r="V200" s="27"/>
    </row>
    <row r="201" spans="1:22" s="17" customFormat="1" ht="63" x14ac:dyDescent="0.25">
      <c r="A201" s="95" t="s">
        <v>92</v>
      </c>
      <c r="B201" s="96" t="s">
        <v>24</v>
      </c>
      <c r="C201" s="97"/>
      <c r="D201" s="97"/>
      <c r="E201" s="97"/>
      <c r="F201" s="96"/>
      <c r="G201" s="101">
        <f>G202+G214+G217</f>
        <v>8197076.5099999998</v>
      </c>
      <c r="H201" s="101">
        <f t="shared" ref="H201:I201" si="48">H202+H214</f>
        <v>5997076.5099999998</v>
      </c>
      <c r="I201" s="101">
        <f t="shared" si="48"/>
        <v>5997076.5099999998</v>
      </c>
      <c r="V201" s="27"/>
    </row>
    <row r="202" spans="1:22" s="14" customFormat="1" ht="15.75" x14ac:dyDescent="0.25">
      <c r="A202" s="96" t="s">
        <v>32</v>
      </c>
      <c r="B202" s="96" t="s">
        <v>24</v>
      </c>
      <c r="C202" s="97" t="s">
        <v>122</v>
      </c>
      <c r="D202" s="97" t="s">
        <v>121</v>
      </c>
      <c r="E202" s="97"/>
      <c r="F202" s="96"/>
      <c r="G202" s="101">
        <f>G203</f>
        <v>6497076.5099999998</v>
      </c>
      <c r="H202" s="101">
        <f t="shared" ref="H202:I202" si="49">H203</f>
        <v>5497076.5099999998</v>
      </c>
      <c r="I202" s="101">
        <f t="shared" si="49"/>
        <v>5497076.5099999998</v>
      </c>
      <c r="V202" s="13"/>
    </row>
    <row r="203" spans="1:22" s="14" customFormat="1" ht="15.75" x14ac:dyDescent="0.25">
      <c r="A203" s="110" t="s">
        <v>8</v>
      </c>
      <c r="B203" s="96" t="s">
        <v>24</v>
      </c>
      <c r="C203" s="97" t="s">
        <v>122</v>
      </c>
      <c r="D203" s="97" t="s">
        <v>126</v>
      </c>
      <c r="E203" s="97"/>
      <c r="F203" s="96"/>
      <c r="G203" s="101">
        <f>G204+G206+G208</f>
        <v>6497076.5099999998</v>
      </c>
      <c r="H203" s="101">
        <f t="shared" ref="H203:I203" si="50">H204+H206+H208</f>
        <v>5497076.5099999998</v>
      </c>
      <c r="I203" s="101">
        <f t="shared" si="50"/>
        <v>5497076.5099999998</v>
      </c>
      <c r="V203" s="13"/>
    </row>
    <row r="204" spans="1:22" s="14" customFormat="1" ht="31.5" x14ac:dyDescent="0.25">
      <c r="A204" s="102" t="s">
        <v>208</v>
      </c>
      <c r="B204" s="96" t="s">
        <v>24</v>
      </c>
      <c r="C204" s="97" t="s">
        <v>122</v>
      </c>
      <c r="D204" s="97" t="s">
        <v>126</v>
      </c>
      <c r="E204" s="103" t="s">
        <v>235</v>
      </c>
      <c r="F204" s="96"/>
      <c r="G204" s="101">
        <f>G205</f>
        <v>3843943.5</v>
      </c>
      <c r="H204" s="101">
        <f t="shared" ref="H204:I204" si="51">H205</f>
        <v>3843943.5</v>
      </c>
      <c r="I204" s="101">
        <f t="shared" si="51"/>
        <v>3843943.5</v>
      </c>
      <c r="V204" s="13"/>
    </row>
    <row r="205" spans="1:22" s="14" customFormat="1" ht="47.25" x14ac:dyDescent="0.25">
      <c r="A205" s="100" t="s">
        <v>107</v>
      </c>
      <c r="B205" s="96" t="s">
        <v>24</v>
      </c>
      <c r="C205" s="97" t="s">
        <v>122</v>
      </c>
      <c r="D205" s="97" t="s">
        <v>126</v>
      </c>
      <c r="E205" s="103" t="s">
        <v>235</v>
      </c>
      <c r="F205" s="96">
        <v>100</v>
      </c>
      <c r="G205" s="101">
        <v>3843943.5</v>
      </c>
      <c r="H205" s="101">
        <v>3843943.5</v>
      </c>
      <c r="I205" s="101">
        <v>3843943.5</v>
      </c>
      <c r="V205" s="13"/>
    </row>
    <row r="206" spans="1:22" s="14" customFormat="1" ht="31.5" x14ac:dyDescent="0.25">
      <c r="A206" s="110" t="s">
        <v>41</v>
      </c>
      <c r="B206" s="96" t="s">
        <v>24</v>
      </c>
      <c r="C206" s="97" t="s">
        <v>122</v>
      </c>
      <c r="D206" s="97" t="s">
        <v>126</v>
      </c>
      <c r="E206" s="110" t="s">
        <v>47</v>
      </c>
      <c r="F206" s="96"/>
      <c r="G206" s="101">
        <f>+G207</f>
        <v>65000</v>
      </c>
      <c r="H206" s="101">
        <f t="shared" ref="H206:I206" si="52">+H207</f>
        <v>65000</v>
      </c>
      <c r="I206" s="101">
        <f t="shared" si="52"/>
        <v>65000</v>
      </c>
      <c r="V206" s="13"/>
    </row>
    <row r="207" spans="1:22" s="14" customFormat="1" ht="31.5" x14ac:dyDescent="0.25">
      <c r="A207" s="100" t="s">
        <v>108</v>
      </c>
      <c r="B207" s="104" t="s">
        <v>24</v>
      </c>
      <c r="C207" s="97" t="s">
        <v>122</v>
      </c>
      <c r="D207" s="97" t="s">
        <v>126</v>
      </c>
      <c r="E207" s="103" t="s">
        <v>47</v>
      </c>
      <c r="F207" s="104">
        <v>200</v>
      </c>
      <c r="G207" s="107">
        <v>65000</v>
      </c>
      <c r="H207" s="107">
        <v>65000</v>
      </c>
      <c r="I207" s="107">
        <v>65000</v>
      </c>
      <c r="J207" s="13">
        <v>1000000</v>
      </c>
      <c r="K207" s="14" t="s">
        <v>204</v>
      </c>
      <c r="V207" s="13"/>
    </row>
    <row r="208" spans="1:22" s="14" customFormat="1" ht="31.5" x14ac:dyDescent="0.25">
      <c r="A208" s="102" t="s">
        <v>211</v>
      </c>
      <c r="B208" s="104" t="s">
        <v>24</v>
      </c>
      <c r="C208" s="97" t="s">
        <v>122</v>
      </c>
      <c r="D208" s="97" t="s">
        <v>126</v>
      </c>
      <c r="E208" s="103" t="s">
        <v>236</v>
      </c>
      <c r="F208" s="104"/>
      <c r="G208" s="107">
        <f>G209+G210+G211</f>
        <v>2588133.0099999998</v>
      </c>
      <c r="H208" s="107">
        <f t="shared" ref="H208:I208" si="53">H209+H210+H211</f>
        <v>1588133.01</v>
      </c>
      <c r="I208" s="107">
        <f t="shared" si="53"/>
        <v>1588133.01</v>
      </c>
      <c r="J208" s="13"/>
      <c r="V208" s="13"/>
    </row>
    <row r="209" spans="1:22" s="14" customFormat="1" ht="47.25" x14ac:dyDescent="0.25">
      <c r="A209" s="100" t="s">
        <v>107</v>
      </c>
      <c r="B209" s="104" t="s">
        <v>24</v>
      </c>
      <c r="C209" s="97" t="s">
        <v>122</v>
      </c>
      <c r="D209" s="97" t="s">
        <v>126</v>
      </c>
      <c r="E209" s="103" t="s">
        <v>236</v>
      </c>
      <c r="F209" s="104">
        <v>100</v>
      </c>
      <c r="G209" s="107">
        <v>1027133.01</v>
      </c>
      <c r="H209" s="107">
        <v>1027133.01</v>
      </c>
      <c r="I209" s="107">
        <v>1027133.01</v>
      </c>
      <c r="J209" s="13"/>
      <c r="V209" s="13"/>
    </row>
    <row r="210" spans="1:22" s="14" customFormat="1" ht="31.5" x14ac:dyDescent="0.25">
      <c r="A210" s="100" t="s">
        <v>108</v>
      </c>
      <c r="B210" s="104" t="s">
        <v>24</v>
      </c>
      <c r="C210" s="97" t="s">
        <v>122</v>
      </c>
      <c r="D210" s="97" t="s">
        <v>126</v>
      </c>
      <c r="E210" s="103" t="s">
        <v>236</v>
      </c>
      <c r="F210" s="104">
        <v>200</v>
      </c>
      <c r="G210" s="107">
        <v>1529000</v>
      </c>
      <c r="H210" s="107">
        <v>529000</v>
      </c>
      <c r="I210" s="107">
        <v>529000</v>
      </c>
      <c r="J210" s="13"/>
      <c r="V210" s="13"/>
    </row>
    <row r="211" spans="1:22" s="14" customFormat="1" ht="15.75" x14ac:dyDescent="0.25">
      <c r="A211" s="100" t="s">
        <v>96</v>
      </c>
      <c r="B211" s="104" t="s">
        <v>24</v>
      </c>
      <c r="C211" s="97" t="s">
        <v>122</v>
      </c>
      <c r="D211" s="97" t="s">
        <v>126</v>
      </c>
      <c r="E211" s="103" t="s">
        <v>236</v>
      </c>
      <c r="F211" s="104">
        <v>800</v>
      </c>
      <c r="G211" s="108">
        <v>32000</v>
      </c>
      <c r="H211" s="108">
        <v>32000</v>
      </c>
      <c r="I211" s="108">
        <v>32000</v>
      </c>
      <c r="J211" s="13"/>
      <c r="V211" s="13"/>
    </row>
    <row r="212" spans="1:22" s="14" customFormat="1" ht="47.25" x14ac:dyDescent="0.25">
      <c r="A212" s="95" t="s">
        <v>179</v>
      </c>
      <c r="B212" s="96" t="s">
        <v>24</v>
      </c>
      <c r="C212" s="97" t="s">
        <v>122</v>
      </c>
      <c r="D212" s="97" t="s">
        <v>126</v>
      </c>
      <c r="E212" s="110" t="s">
        <v>178</v>
      </c>
      <c r="F212" s="96"/>
      <c r="G212" s="111">
        <f>G213</f>
        <v>0</v>
      </c>
      <c r="H212" s="111"/>
      <c r="I212" s="111"/>
      <c r="V212" s="13"/>
    </row>
    <row r="213" spans="1:22" s="14" customFormat="1" ht="47.25" x14ac:dyDescent="0.25">
      <c r="A213" s="100" t="s">
        <v>107</v>
      </c>
      <c r="B213" s="104" t="s">
        <v>24</v>
      </c>
      <c r="C213" s="97" t="s">
        <v>122</v>
      </c>
      <c r="D213" s="97" t="s">
        <v>126</v>
      </c>
      <c r="E213" s="103" t="s">
        <v>178</v>
      </c>
      <c r="F213" s="104">
        <v>100</v>
      </c>
      <c r="G213" s="107"/>
      <c r="H213" s="107"/>
      <c r="I213" s="107"/>
      <c r="V213" s="13"/>
    </row>
    <row r="214" spans="1:22" s="14" customFormat="1" ht="15.75" x14ac:dyDescent="0.25">
      <c r="A214" s="110" t="s">
        <v>10</v>
      </c>
      <c r="B214" s="96">
        <v>866</v>
      </c>
      <c r="C214" s="97" t="s">
        <v>123</v>
      </c>
      <c r="D214" s="97" t="s">
        <v>131</v>
      </c>
      <c r="E214" s="110"/>
      <c r="F214" s="96"/>
      <c r="G214" s="101">
        <f t="shared" ref="G214:I215" si="54">G215</f>
        <v>500000</v>
      </c>
      <c r="H214" s="101">
        <f t="shared" si="54"/>
        <v>500000</v>
      </c>
      <c r="I214" s="101">
        <f t="shared" si="54"/>
        <v>500000</v>
      </c>
      <c r="V214" s="13"/>
    </row>
    <row r="215" spans="1:22" s="29" customFormat="1" ht="94.5" x14ac:dyDescent="0.25">
      <c r="A215" s="122" t="s">
        <v>238</v>
      </c>
      <c r="B215" s="104">
        <v>866</v>
      </c>
      <c r="C215" s="97" t="s">
        <v>123</v>
      </c>
      <c r="D215" s="97" t="s">
        <v>131</v>
      </c>
      <c r="E215" s="103" t="s">
        <v>237</v>
      </c>
      <c r="F215" s="104"/>
      <c r="G215" s="98">
        <f t="shared" si="54"/>
        <v>500000</v>
      </c>
      <c r="H215" s="98">
        <f t="shared" si="54"/>
        <v>500000</v>
      </c>
      <c r="I215" s="98">
        <f t="shared" si="54"/>
        <v>500000</v>
      </c>
      <c r="V215" s="65"/>
    </row>
    <row r="216" spans="1:22" s="22" customFormat="1" ht="31.5" x14ac:dyDescent="0.25">
      <c r="A216" s="100" t="s">
        <v>108</v>
      </c>
      <c r="B216" s="104">
        <v>866</v>
      </c>
      <c r="C216" s="97" t="s">
        <v>123</v>
      </c>
      <c r="D216" s="97" t="s">
        <v>131</v>
      </c>
      <c r="E216" s="103" t="s">
        <v>237</v>
      </c>
      <c r="F216" s="104">
        <v>200</v>
      </c>
      <c r="G216" s="98">
        <v>500000</v>
      </c>
      <c r="H216" s="98">
        <v>500000</v>
      </c>
      <c r="I216" s="98">
        <v>500000</v>
      </c>
      <c r="V216" s="30"/>
    </row>
    <row r="217" spans="1:22" s="22" customFormat="1" ht="15.75" x14ac:dyDescent="0.25">
      <c r="A217" s="96" t="s">
        <v>23</v>
      </c>
      <c r="B217" s="104">
        <v>866</v>
      </c>
      <c r="C217" s="97" t="s">
        <v>124</v>
      </c>
      <c r="D217" s="97" t="s">
        <v>122</v>
      </c>
      <c r="E217" s="103"/>
      <c r="F217" s="104"/>
      <c r="G217" s="98">
        <f>G218</f>
        <v>1200000</v>
      </c>
      <c r="H217" s="98"/>
      <c r="I217" s="98"/>
      <c r="V217" s="30"/>
    </row>
    <row r="218" spans="1:22" s="23" customFormat="1" ht="63" x14ac:dyDescent="0.25">
      <c r="A218" s="95" t="s">
        <v>269</v>
      </c>
      <c r="B218" s="96">
        <v>866</v>
      </c>
      <c r="C218" s="97" t="s">
        <v>124</v>
      </c>
      <c r="D218" s="97" t="s">
        <v>122</v>
      </c>
      <c r="E218" s="110" t="s">
        <v>268</v>
      </c>
      <c r="F218" s="96"/>
      <c r="G218" s="101">
        <f>G219</f>
        <v>1200000</v>
      </c>
      <c r="H218" s="101"/>
      <c r="I218" s="101"/>
      <c r="V218" s="32"/>
    </row>
    <row r="219" spans="1:22" s="22" customFormat="1" ht="31.5" x14ac:dyDescent="0.25">
      <c r="A219" s="100" t="s">
        <v>108</v>
      </c>
      <c r="B219" s="104">
        <v>866</v>
      </c>
      <c r="C219" s="97" t="s">
        <v>124</v>
      </c>
      <c r="D219" s="97" t="s">
        <v>122</v>
      </c>
      <c r="E219" s="103" t="s">
        <v>268</v>
      </c>
      <c r="F219" s="104">
        <v>200</v>
      </c>
      <c r="G219" s="98">
        <v>1200000</v>
      </c>
      <c r="H219" s="98"/>
      <c r="I219" s="98"/>
      <c r="V219" s="30"/>
    </row>
    <row r="220" spans="1:22" s="21" customFormat="1" ht="15.75" x14ac:dyDescent="0.25">
      <c r="A220" s="95" t="s">
        <v>31</v>
      </c>
      <c r="B220" s="96" t="s">
        <v>12</v>
      </c>
      <c r="C220" s="97"/>
      <c r="D220" s="97"/>
      <c r="E220" s="97"/>
      <c r="F220" s="96"/>
      <c r="G220" s="101">
        <f>G229+G342+G222+G339</f>
        <v>958517056.93999994</v>
      </c>
      <c r="H220" s="101">
        <f>H229+H342+H222</f>
        <v>907896720.95000005</v>
      </c>
      <c r="I220" s="101">
        <f>I229+I342+I222</f>
        <v>904468268.88000011</v>
      </c>
      <c r="V220" s="25"/>
    </row>
    <row r="221" spans="1:22" s="14" customFormat="1" ht="15.75" x14ac:dyDescent="0.25">
      <c r="A221" s="95"/>
      <c r="B221" s="96">
        <v>873</v>
      </c>
      <c r="C221" s="97" t="s">
        <v>122</v>
      </c>
      <c r="D221" s="97"/>
      <c r="E221" s="97"/>
      <c r="F221" s="96"/>
      <c r="G221" s="101">
        <f>G222</f>
        <v>15257490.18</v>
      </c>
      <c r="H221" s="101">
        <f>H222</f>
        <v>14815415.060000001</v>
      </c>
      <c r="I221" s="101">
        <f>I222</f>
        <v>14815415.060000001</v>
      </c>
      <c r="V221" s="13"/>
    </row>
    <row r="222" spans="1:22" s="14" customFormat="1" ht="15.75" x14ac:dyDescent="0.25">
      <c r="A222" s="110" t="s">
        <v>8</v>
      </c>
      <c r="B222" s="96">
        <v>873</v>
      </c>
      <c r="C222" s="97" t="s">
        <v>122</v>
      </c>
      <c r="D222" s="97" t="s">
        <v>126</v>
      </c>
      <c r="E222" s="97"/>
      <c r="F222" s="96"/>
      <c r="G222" s="101">
        <f>G225+G223</f>
        <v>15257490.18</v>
      </c>
      <c r="H222" s="101">
        <f t="shared" ref="H222:I222" si="55">H225+H223</f>
        <v>14815415.060000001</v>
      </c>
      <c r="I222" s="101">
        <f t="shared" si="55"/>
        <v>14815415.060000001</v>
      </c>
      <c r="V222" s="13"/>
    </row>
    <row r="223" spans="1:22" s="14" customFormat="1" ht="78.75" x14ac:dyDescent="0.25">
      <c r="A223" s="123" t="s">
        <v>163</v>
      </c>
      <c r="B223" s="96">
        <v>873</v>
      </c>
      <c r="C223" s="97" t="s">
        <v>122</v>
      </c>
      <c r="D223" s="97" t="s">
        <v>126</v>
      </c>
      <c r="E223" s="110" t="s">
        <v>162</v>
      </c>
      <c r="F223" s="96"/>
      <c r="G223" s="101">
        <f>G224</f>
        <v>12772200</v>
      </c>
      <c r="H223" s="101">
        <f>H224</f>
        <v>12772200</v>
      </c>
      <c r="I223" s="101">
        <f>I224</f>
        <v>12772200</v>
      </c>
      <c r="V223" s="13"/>
    </row>
    <row r="224" spans="1:22" s="14" customFormat="1" ht="47.25" x14ac:dyDescent="0.25">
      <c r="A224" s="100" t="s">
        <v>107</v>
      </c>
      <c r="B224" s="104">
        <v>873</v>
      </c>
      <c r="C224" s="105" t="s">
        <v>122</v>
      </c>
      <c r="D224" s="105" t="s">
        <v>126</v>
      </c>
      <c r="E224" s="103" t="s">
        <v>162</v>
      </c>
      <c r="F224" s="104">
        <v>100</v>
      </c>
      <c r="G224" s="98">
        <v>12772200</v>
      </c>
      <c r="H224" s="98">
        <v>12772200</v>
      </c>
      <c r="I224" s="98">
        <v>12772200</v>
      </c>
      <c r="V224" s="13"/>
    </row>
    <row r="225" spans="1:22" s="14" customFormat="1" ht="31.5" x14ac:dyDescent="0.25">
      <c r="A225" s="95" t="s">
        <v>53</v>
      </c>
      <c r="B225" s="96">
        <v>873</v>
      </c>
      <c r="C225" s="97" t="s">
        <v>122</v>
      </c>
      <c r="D225" s="97" t="s">
        <v>126</v>
      </c>
      <c r="E225" s="97" t="s">
        <v>157</v>
      </c>
      <c r="F225" s="96"/>
      <c r="G225" s="101">
        <f>G226+G227+G228</f>
        <v>2485290.1800000002</v>
      </c>
      <c r="H225" s="101">
        <f>H226+H227+H228</f>
        <v>2043215.06</v>
      </c>
      <c r="I225" s="101">
        <f>I226+I227+I228</f>
        <v>2043215.06</v>
      </c>
      <c r="V225" s="13"/>
    </row>
    <row r="226" spans="1:22" s="29" customFormat="1" ht="47.25" x14ac:dyDescent="0.25">
      <c r="A226" s="100" t="s">
        <v>107</v>
      </c>
      <c r="B226" s="96">
        <v>873</v>
      </c>
      <c r="C226" s="97" t="s">
        <v>122</v>
      </c>
      <c r="D226" s="97" t="s">
        <v>126</v>
      </c>
      <c r="E226" s="97" t="s">
        <v>157</v>
      </c>
      <c r="F226" s="96">
        <v>100</v>
      </c>
      <c r="G226" s="101">
        <v>2043215.06</v>
      </c>
      <c r="H226" s="101">
        <v>2043215.06</v>
      </c>
      <c r="I226" s="101">
        <v>2043215.06</v>
      </c>
      <c r="V226" s="65"/>
    </row>
    <row r="227" spans="1:22" s="14" customFormat="1" ht="31.5" x14ac:dyDescent="0.25">
      <c r="A227" s="100" t="s">
        <v>108</v>
      </c>
      <c r="B227" s="96">
        <v>873</v>
      </c>
      <c r="C227" s="97" t="s">
        <v>122</v>
      </c>
      <c r="D227" s="97" t="s">
        <v>126</v>
      </c>
      <c r="E227" s="97" t="s">
        <v>157</v>
      </c>
      <c r="F227" s="96">
        <v>200</v>
      </c>
      <c r="G227" s="101">
        <v>442075.12</v>
      </c>
      <c r="H227" s="101"/>
      <c r="I227" s="101"/>
      <c r="V227" s="13"/>
    </row>
    <row r="228" spans="1:22" s="14" customFormat="1" ht="15.75" x14ac:dyDescent="0.25">
      <c r="A228" s="100" t="s">
        <v>96</v>
      </c>
      <c r="B228" s="96">
        <v>873</v>
      </c>
      <c r="C228" s="97" t="s">
        <v>122</v>
      </c>
      <c r="D228" s="97" t="s">
        <v>126</v>
      </c>
      <c r="E228" s="97" t="s">
        <v>157</v>
      </c>
      <c r="F228" s="96">
        <v>800</v>
      </c>
      <c r="G228" s="124"/>
      <c r="H228" s="124"/>
      <c r="I228" s="124"/>
      <c r="V228" s="13"/>
    </row>
    <row r="229" spans="1:22" s="14" customFormat="1" ht="15.75" x14ac:dyDescent="0.25">
      <c r="A229" s="96" t="s">
        <v>31</v>
      </c>
      <c r="B229" s="96" t="s">
        <v>12</v>
      </c>
      <c r="C229" s="97" t="s">
        <v>130</v>
      </c>
      <c r="D229" s="97" t="s">
        <v>121</v>
      </c>
      <c r="E229" s="97"/>
      <c r="F229" s="96"/>
      <c r="G229" s="101">
        <f>G230+G253+G291+G305+G308</f>
        <v>933221966.75999999</v>
      </c>
      <c r="H229" s="101">
        <f>H230+H253+H291+H305+H308</f>
        <v>883843705.8900001</v>
      </c>
      <c r="I229" s="101">
        <f>I230+I253+I291+I305+I308</f>
        <v>880415253.82000017</v>
      </c>
      <c r="V229" s="13"/>
    </row>
    <row r="230" spans="1:22" s="14" customFormat="1" ht="15.75" x14ac:dyDescent="0.25">
      <c r="A230" s="96" t="s">
        <v>11</v>
      </c>
      <c r="B230" s="96" t="s">
        <v>12</v>
      </c>
      <c r="C230" s="97" t="s">
        <v>130</v>
      </c>
      <c r="D230" s="97" t="s">
        <v>122</v>
      </c>
      <c r="E230" s="97"/>
      <c r="F230" s="96"/>
      <c r="G230" s="101">
        <f>G231+G233+G244+G249+G251</f>
        <v>260656470.09</v>
      </c>
      <c r="H230" s="101">
        <f t="shared" ref="H230:I230" si="56">H231+H233+H244+H249+H251</f>
        <v>249420404.80000001</v>
      </c>
      <c r="I230" s="101">
        <f t="shared" si="56"/>
        <v>249363804.84999999</v>
      </c>
      <c r="V230" s="13"/>
    </row>
    <row r="231" spans="1:22" s="22" customFormat="1" ht="126" x14ac:dyDescent="0.25">
      <c r="A231" s="122" t="s">
        <v>180</v>
      </c>
      <c r="B231" s="96">
        <v>873</v>
      </c>
      <c r="C231" s="97" t="s">
        <v>130</v>
      </c>
      <c r="D231" s="97" t="s">
        <v>122</v>
      </c>
      <c r="E231" s="110" t="s">
        <v>181</v>
      </c>
      <c r="F231" s="96"/>
      <c r="G231" s="117">
        <f>G232</f>
        <v>12092980</v>
      </c>
      <c r="H231" s="117">
        <f>H232</f>
        <v>12092980</v>
      </c>
      <c r="I231" s="117">
        <f>I232</f>
        <v>12092980</v>
      </c>
      <c r="V231" s="30"/>
    </row>
    <row r="232" spans="1:22" s="14" customFormat="1" ht="47.25" x14ac:dyDescent="0.25">
      <c r="A232" s="100" t="s">
        <v>107</v>
      </c>
      <c r="B232" s="104" t="s">
        <v>12</v>
      </c>
      <c r="C232" s="105" t="s">
        <v>130</v>
      </c>
      <c r="D232" s="105" t="s">
        <v>122</v>
      </c>
      <c r="E232" s="103" t="s">
        <v>181</v>
      </c>
      <c r="F232" s="104">
        <v>100</v>
      </c>
      <c r="G232" s="98">
        <v>12092980</v>
      </c>
      <c r="H232" s="98">
        <v>12092980</v>
      </c>
      <c r="I232" s="98">
        <v>12092980</v>
      </c>
      <c r="V232" s="13"/>
    </row>
    <row r="233" spans="1:22" s="55" customFormat="1" ht="142.5" customHeight="1" x14ac:dyDescent="0.25">
      <c r="A233" s="116" t="s">
        <v>188</v>
      </c>
      <c r="B233" s="96" t="s">
        <v>12</v>
      </c>
      <c r="C233" s="97" t="s">
        <v>130</v>
      </c>
      <c r="D233" s="97" t="s">
        <v>122</v>
      </c>
      <c r="E233" s="110" t="s">
        <v>239</v>
      </c>
      <c r="F233" s="96"/>
      <c r="G233" s="101">
        <f>G234+G236+G238+G240+G242</f>
        <v>198096600</v>
      </c>
      <c r="H233" s="101">
        <f t="shared" ref="H233:I233" si="57">H234+H236+H238+H240+H242</f>
        <v>198096600</v>
      </c>
      <c r="I233" s="101">
        <f t="shared" si="57"/>
        <v>198096600</v>
      </c>
      <c r="V233" s="66"/>
    </row>
    <row r="234" spans="1:22" s="17" customFormat="1" ht="46.5" customHeight="1" x14ac:dyDescent="0.25">
      <c r="A234" s="95" t="s">
        <v>184</v>
      </c>
      <c r="B234" s="96" t="s">
        <v>12</v>
      </c>
      <c r="C234" s="97" t="s">
        <v>130</v>
      </c>
      <c r="D234" s="97" t="s">
        <v>122</v>
      </c>
      <c r="E234" s="103" t="s">
        <v>244</v>
      </c>
      <c r="F234" s="96"/>
      <c r="G234" s="101">
        <f>G235</f>
        <v>623503.34</v>
      </c>
      <c r="H234" s="101">
        <f>H235</f>
        <v>623503.34</v>
      </c>
      <c r="I234" s="101">
        <f>I235</f>
        <v>623503.34</v>
      </c>
      <c r="V234" s="27"/>
    </row>
    <row r="235" spans="1:22" s="14" customFormat="1" ht="51" customHeight="1" x14ac:dyDescent="0.25">
      <c r="A235" s="100" t="s">
        <v>107</v>
      </c>
      <c r="B235" s="104" t="s">
        <v>12</v>
      </c>
      <c r="C235" s="105" t="s">
        <v>130</v>
      </c>
      <c r="D235" s="105" t="s">
        <v>122</v>
      </c>
      <c r="E235" s="103" t="s">
        <v>244</v>
      </c>
      <c r="F235" s="104">
        <v>100</v>
      </c>
      <c r="G235" s="98">
        <v>623503.34</v>
      </c>
      <c r="H235" s="98">
        <v>623503.34</v>
      </c>
      <c r="I235" s="98">
        <v>623503.34</v>
      </c>
      <c r="J235" s="14">
        <v>77111</v>
      </c>
      <c r="V235" s="13"/>
    </row>
    <row r="236" spans="1:22" s="17" customFormat="1" ht="81.599999999999994" customHeight="1" x14ac:dyDescent="0.25">
      <c r="A236" s="95" t="s">
        <v>186</v>
      </c>
      <c r="B236" s="96" t="s">
        <v>12</v>
      </c>
      <c r="C236" s="97" t="s">
        <v>130</v>
      </c>
      <c r="D236" s="97" t="s">
        <v>122</v>
      </c>
      <c r="E236" s="110" t="s">
        <v>240</v>
      </c>
      <c r="F236" s="96"/>
      <c r="G236" s="101">
        <f>G237</f>
        <v>44603963.57</v>
      </c>
      <c r="H236" s="101">
        <f>H237</f>
        <v>44603963.57</v>
      </c>
      <c r="I236" s="101">
        <f>I237</f>
        <v>44603963.57</v>
      </c>
      <c r="V236" s="27"/>
    </row>
    <row r="237" spans="1:22" s="14" customFormat="1" ht="52.9" customHeight="1" x14ac:dyDescent="0.25">
      <c r="A237" s="100" t="s">
        <v>107</v>
      </c>
      <c r="B237" s="104" t="s">
        <v>12</v>
      </c>
      <c r="C237" s="105" t="s">
        <v>130</v>
      </c>
      <c r="D237" s="105" t="s">
        <v>122</v>
      </c>
      <c r="E237" s="110" t="s">
        <v>240</v>
      </c>
      <c r="F237" s="104">
        <v>100</v>
      </c>
      <c r="G237" s="98">
        <v>44603963.57</v>
      </c>
      <c r="H237" s="98">
        <v>44603963.57</v>
      </c>
      <c r="I237" s="98">
        <v>44603963.57</v>
      </c>
      <c r="J237" s="14">
        <v>77121</v>
      </c>
      <c r="V237" s="13"/>
    </row>
    <row r="238" spans="1:22" s="17" customFormat="1" ht="32.25" customHeight="1" x14ac:dyDescent="0.25">
      <c r="A238" s="95" t="s">
        <v>191</v>
      </c>
      <c r="B238" s="96" t="s">
        <v>12</v>
      </c>
      <c r="C238" s="97" t="s">
        <v>130</v>
      </c>
      <c r="D238" s="97" t="s">
        <v>122</v>
      </c>
      <c r="E238" s="110" t="s">
        <v>241</v>
      </c>
      <c r="F238" s="96"/>
      <c r="G238" s="101">
        <f>G239</f>
        <v>113589057.56</v>
      </c>
      <c r="H238" s="101">
        <f>H239</f>
        <v>113589057.56</v>
      </c>
      <c r="I238" s="101">
        <f>I239</f>
        <v>113589057.56</v>
      </c>
      <c r="V238" s="27"/>
    </row>
    <row r="239" spans="1:22" s="14" customFormat="1" ht="52.9" customHeight="1" x14ac:dyDescent="0.25">
      <c r="A239" s="100" t="s">
        <v>107</v>
      </c>
      <c r="B239" s="104" t="s">
        <v>12</v>
      </c>
      <c r="C239" s="105" t="s">
        <v>130</v>
      </c>
      <c r="D239" s="105" t="s">
        <v>122</v>
      </c>
      <c r="E239" s="110" t="s">
        <v>241</v>
      </c>
      <c r="F239" s="104">
        <v>100</v>
      </c>
      <c r="G239" s="98">
        <v>113589057.56</v>
      </c>
      <c r="H239" s="98">
        <v>113589057.56</v>
      </c>
      <c r="I239" s="98">
        <v>113589057.56</v>
      </c>
      <c r="J239" s="14">
        <v>77211</v>
      </c>
      <c r="V239" s="13"/>
    </row>
    <row r="240" spans="1:22" s="17" customFormat="1" ht="52.9" customHeight="1" x14ac:dyDescent="0.25">
      <c r="A240" s="95" t="s">
        <v>192</v>
      </c>
      <c r="B240" s="96" t="s">
        <v>12</v>
      </c>
      <c r="C240" s="97" t="s">
        <v>130</v>
      </c>
      <c r="D240" s="97" t="s">
        <v>122</v>
      </c>
      <c r="E240" s="110" t="s">
        <v>242</v>
      </c>
      <c r="F240" s="96"/>
      <c r="G240" s="101">
        <f>G241</f>
        <v>4705463.25</v>
      </c>
      <c r="H240" s="101">
        <f>H241</f>
        <v>4705463.25</v>
      </c>
      <c r="I240" s="101">
        <f>I241</f>
        <v>4705463.25</v>
      </c>
      <c r="V240" s="27"/>
    </row>
    <row r="241" spans="1:22" s="14" customFormat="1" ht="52.9" customHeight="1" x14ac:dyDescent="0.25">
      <c r="A241" s="100" t="s">
        <v>107</v>
      </c>
      <c r="B241" s="104" t="s">
        <v>12</v>
      </c>
      <c r="C241" s="105" t="s">
        <v>130</v>
      </c>
      <c r="D241" s="105" t="s">
        <v>122</v>
      </c>
      <c r="E241" s="110" t="s">
        <v>242</v>
      </c>
      <c r="F241" s="104">
        <v>100</v>
      </c>
      <c r="G241" s="98">
        <v>4705463.25</v>
      </c>
      <c r="H241" s="98">
        <v>4705463.25</v>
      </c>
      <c r="I241" s="98">
        <v>4705463.25</v>
      </c>
      <c r="J241" s="14">
        <v>77221</v>
      </c>
      <c r="V241" s="13"/>
    </row>
    <row r="242" spans="1:22" s="17" customFormat="1" ht="46.15" customHeight="1" x14ac:dyDescent="0.25">
      <c r="A242" s="95" t="s">
        <v>189</v>
      </c>
      <c r="B242" s="96" t="s">
        <v>12</v>
      </c>
      <c r="C242" s="97" t="s">
        <v>130</v>
      </c>
      <c r="D242" s="97" t="s">
        <v>122</v>
      </c>
      <c r="E242" s="110" t="s">
        <v>243</v>
      </c>
      <c r="F242" s="96"/>
      <c r="G242" s="101">
        <f>G243</f>
        <v>34574612.280000001</v>
      </c>
      <c r="H242" s="101">
        <f>H243</f>
        <v>34574612.280000001</v>
      </c>
      <c r="I242" s="101">
        <f>I243</f>
        <v>34574612.280000001</v>
      </c>
      <c r="V242" s="27"/>
    </row>
    <row r="243" spans="1:22" s="14" customFormat="1" ht="47.25" x14ac:dyDescent="0.25">
      <c r="A243" s="100" t="s">
        <v>107</v>
      </c>
      <c r="B243" s="104" t="s">
        <v>12</v>
      </c>
      <c r="C243" s="105" t="s">
        <v>130</v>
      </c>
      <c r="D243" s="105" t="s">
        <v>122</v>
      </c>
      <c r="E243" s="110" t="s">
        <v>243</v>
      </c>
      <c r="F243" s="104">
        <v>100</v>
      </c>
      <c r="G243" s="98">
        <v>34574612.280000001</v>
      </c>
      <c r="H243" s="98">
        <v>34574612.280000001</v>
      </c>
      <c r="I243" s="98">
        <v>34574612.280000001</v>
      </c>
      <c r="J243" s="14">
        <v>77301</v>
      </c>
      <c r="V243" s="13"/>
    </row>
    <row r="244" spans="1:22" s="21" customFormat="1" ht="31.5" x14ac:dyDescent="0.25">
      <c r="A244" s="110" t="s">
        <v>53</v>
      </c>
      <c r="B244" s="96" t="s">
        <v>12</v>
      </c>
      <c r="C244" s="105" t="s">
        <v>130</v>
      </c>
      <c r="D244" s="105" t="s">
        <v>122</v>
      </c>
      <c r="E244" s="110" t="s">
        <v>69</v>
      </c>
      <c r="F244" s="96"/>
      <c r="G244" s="101">
        <f>G245+G246+G247+G248</f>
        <v>41841994.710000001</v>
      </c>
      <c r="H244" s="101">
        <f t="shared" ref="H244:I244" si="58">H245+H246+H247+H248</f>
        <v>36549329.469999999</v>
      </c>
      <c r="I244" s="101">
        <f t="shared" si="58"/>
        <v>36549329.469999999</v>
      </c>
      <c r="V244" s="25"/>
    </row>
    <row r="245" spans="1:22" s="17" customFormat="1" ht="47.25" x14ac:dyDescent="0.25">
      <c r="A245" s="100" t="s">
        <v>107</v>
      </c>
      <c r="B245" s="104" t="s">
        <v>12</v>
      </c>
      <c r="C245" s="105" t="s">
        <v>130</v>
      </c>
      <c r="D245" s="105" t="s">
        <v>122</v>
      </c>
      <c r="E245" s="110" t="s">
        <v>69</v>
      </c>
      <c r="F245" s="104">
        <v>100</v>
      </c>
      <c r="G245" s="98">
        <v>701486.35</v>
      </c>
      <c r="H245" s="98">
        <v>701486.35</v>
      </c>
      <c r="I245" s="98">
        <v>701486.35</v>
      </c>
      <c r="V245" s="27"/>
    </row>
    <row r="246" spans="1:22" s="28" customFormat="1" ht="31.5" x14ac:dyDescent="0.25">
      <c r="A246" s="100" t="s">
        <v>108</v>
      </c>
      <c r="B246" s="104" t="s">
        <v>12</v>
      </c>
      <c r="C246" s="105" t="s">
        <v>130</v>
      </c>
      <c r="D246" s="105" t="s">
        <v>122</v>
      </c>
      <c r="E246" s="110" t="s">
        <v>69</v>
      </c>
      <c r="F246" s="104">
        <v>200</v>
      </c>
      <c r="G246" s="107">
        <f>39172229.46+V246</f>
        <v>39206329.460000001</v>
      </c>
      <c r="H246" s="107">
        <v>35162568.119999997</v>
      </c>
      <c r="I246" s="107">
        <v>35162568.119999997</v>
      </c>
      <c r="V246" s="67">
        <v>34100</v>
      </c>
    </row>
    <row r="247" spans="1:22" s="14" customFormat="1" ht="15.75" x14ac:dyDescent="0.25">
      <c r="A247" s="100" t="s">
        <v>113</v>
      </c>
      <c r="B247" s="104" t="s">
        <v>12</v>
      </c>
      <c r="C247" s="105" t="s">
        <v>130</v>
      </c>
      <c r="D247" s="105" t="s">
        <v>122</v>
      </c>
      <c r="E247" s="110" t="s">
        <v>69</v>
      </c>
      <c r="F247" s="104">
        <v>300</v>
      </c>
      <c r="G247" s="107">
        <v>50000</v>
      </c>
      <c r="H247" s="107">
        <v>50000</v>
      </c>
      <c r="I247" s="107">
        <v>50000</v>
      </c>
      <c r="V247" s="13"/>
    </row>
    <row r="248" spans="1:22" s="14" customFormat="1" ht="15.75" x14ac:dyDescent="0.25">
      <c r="A248" s="100" t="s">
        <v>96</v>
      </c>
      <c r="B248" s="104" t="s">
        <v>12</v>
      </c>
      <c r="C248" s="105" t="s">
        <v>130</v>
      </c>
      <c r="D248" s="105" t="s">
        <v>122</v>
      </c>
      <c r="E248" s="110" t="s">
        <v>69</v>
      </c>
      <c r="F248" s="104">
        <v>800</v>
      </c>
      <c r="G248" s="108">
        <v>1884178.9</v>
      </c>
      <c r="H248" s="108">
        <v>635275</v>
      </c>
      <c r="I248" s="108">
        <v>635275</v>
      </c>
      <c r="V248" s="13"/>
    </row>
    <row r="249" spans="1:22" s="17" customFormat="1" ht="47.25" x14ac:dyDescent="0.25">
      <c r="A249" s="119" t="s">
        <v>213</v>
      </c>
      <c r="B249" s="96" t="s">
        <v>12</v>
      </c>
      <c r="C249" s="97" t="s">
        <v>130</v>
      </c>
      <c r="D249" s="97" t="s">
        <v>122</v>
      </c>
      <c r="E249" s="110" t="s">
        <v>245</v>
      </c>
      <c r="F249" s="96"/>
      <c r="G249" s="111">
        <f>G250</f>
        <v>7510495.3799999999</v>
      </c>
      <c r="H249" s="111">
        <f t="shared" ref="H249:I249" si="59">H250</f>
        <v>1567095.33</v>
      </c>
      <c r="I249" s="111">
        <f t="shared" si="59"/>
        <v>1510495.38</v>
      </c>
      <c r="V249" s="27"/>
    </row>
    <row r="250" spans="1:22" s="14" customFormat="1" ht="31.5" x14ac:dyDescent="0.25">
      <c r="A250" s="100" t="s">
        <v>108</v>
      </c>
      <c r="B250" s="104" t="s">
        <v>12</v>
      </c>
      <c r="C250" s="105" t="s">
        <v>130</v>
      </c>
      <c r="D250" s="105" t="s">
        <v>122</v>
      </c>
      <c r="E250" s="103" t="s">
        <v>245</v>
      </c>
      <c r="F250" s="104">
        <v>200</v>
      </c>
      <c r="G250" s="107">
        <v>7510495.3799999999</v>
      </c>
      <c r="H250" s="107">
        <v>1567095.33</v>
      </c>
      <c r="I250" s="107">
        <v>1510495.38</v>
      </c>
      <c r="V250" s="13"/>
    </row>
    <row r="251" spans="1:22" s="23" customFormat="1" ht="93" customHeight="1" x14ac:dyDescent="0.25">
      <c r="A251" s="95" t="s">
        <v>106</v>
      </c>
      <c r="B251" s="96" t="s">
        <v>12</v>
      </c>
      <c r="C251" s="97" t="s">
        <v>130</v>
      </c>
      <c r="D251" s="97" t="s">
        <v>122</v>
      </c>
      <c r="E251" s="110" t="s">
        <v>104</v>
      </c>
      <c r="F251" s="96"/>
      <c r="G251" s="111">
        <f>G252</f>
        <v>1114400</v>
      </c>
      <c r="H251" s="111">
        <f>H252</f>
        <v>1114400</v>
      </c>
      <c r="I251" s="111">
        <f>I252</f>
        <v>1114400</v>
      </c>
      <c r="V251" s="32"/>
    </row>
    <row r="252" spans="1:22" s="14" customFormat="1" ht="31.5" x14ac:dyDescent="0.25">
      <c r="A252" s="100" t="s">
        <v>108</v>
      </c>
      <c r="B252" s="104" t="s">
        <v>12</v>
      </c>
      <c r="C252" s="105" t="s">
        <v>130</v>
      </c>
      <c r="D252" s="105" t="s">
        <v>122</v>
      </c>
      <c r="E252" s="103" t="s">
        <v>104</v>
      </c>
      <c r="F252" s="104">
        <v>200</v>
      </c>
      <c r="G252" s="98">
        <v>1114400</v>
      </c>
      <c r="H252" s="98">
        <v>1114400</v>
      </c>
      <c r="I252" s="98">
        <v>1114400</v>
      </c>
      <c r="V252" s="13"/>
    </row>
    <row r="253" spans="1:22" s="28" customFormat="1" ht="15.75" x14ac:dyDescent="0.25">
      <c r="A253" s="96" t="s">
        <v>13</v>
      </c>
      <c r="B253" s="96" t="s">
        <v>12</v>
      </c>
      <c r="C253" s="97" t="s">
        <v>130</v>
      </c>
      <c r="D253" s="97" t="s">
        <v>133</v>
      </c>
      <c r="E253" s="97"/>
      <c r="F253" s="96"/>
      <c r="G253" s="101">
        <f>G254+G267+G269+G280+G278+G282+G276+G274+G284+G286</f>
        <v>591592652.12</v>
      </c>
      <c r="H253" s="101">
        <f>H254+H267+H269+H280+H278+H282+H276+H274+H284</f>
        <v>561260613.66000009</v>
      </c>
      <c r="I253" s="101">
        <f>I254+I267+I269+I280+I278+I282+I276+I274+I284</f>
        <v>557238908.09000015</v>
      </c>
      <c r="V253" s="67"/>
    </row>
    <row r="254" spans="1:22" s="22" customFormat="1" ht="139.15" customHeight="1" x14ac:dyDescent="0.25">
      <c r="A254" s="116" t="s">
        <v>188</v>
      </c>
      <c r="B254" s="96" t="s">
        <v>12</v>
      </c>
      <c r="C254" s="97" t="s">
        <v>130</v>
      </c>
      <c r="D254" s="97" t="s">
        <v>133</v>
      </c>
      <c r="E254" s="110" t="s">
        <v>239</v>
      </c>
      <c r="F254" s="96"/>
      <c r="G254" s="101">
        <f>G255+G257+G259+G261+G263+G265</f>
        <v>398513300</v>
      </c>
      <c r="H254" s="101">
        <f>H255+H257+H259+H261+H263+H265</f>
        <v>398513300.00000006</v>
      </c>
      <c r="I254" s="101">
        <f>I255+I257+I259+I261+I263+I265</f>
        <v>398513300.00000006</v>
      </c>
      <c r="V254" s="30"/>
    </row>
    <row r="255" spans="1:22" s="17" customFormat="1" ht="46.15" customHeight="1" x14ac:dyDescent="0.25">
      <c r="A255" s="95" t="s">
        <v>184</v>
      </c>
      <c r="B255" s="96" t="s">
        <v>12</v>
      </c>
      <c r="C255" s="97" t="s">
        <v>130</v>
      </c>
      <c r="D255" s="97" t="s">
        <v>133</v>
      </c>
      <c r="E255" s="110" t="s">
        <v>244</v>
      </c>
      <c r="F255" s="96"/>
      <c r="G255" s="101">
        <f>G256</f>
        <v>44711722.5</v>
      </c>
      <c r="H255" s="101">
        <f>H256</f>
        <v>44711722.5</v>
      </c>
      <c r="I255" s="101">
        <f>I256</f>
        <v>44711722.5</v>
      </c>
      <c r="V255" s="27"/>
    </row>
    <row r="256" spans="1:22" s="14" customFormat="1" ht="47.25" x14ac:dyDescent="0.25">
      <c r="A256" s="100" t="s">
        <v>107</v>
      </c>
      <c r="B256" s="104" t="s">
        <v>12</v>
      </c>
      <c r="C256" s="105" t="s">
        <v>130</v>
      </c>
      <c r="D256" s="105" t="s">
        <v>133</v>
      </c>
      <c r="E256" s="110" t="s">
        <v>244</v>
      </c>
      <c r="F256" s="104">
        <v>100</v>
      </c>
      <c r="G256" s="98">
        <v>44711722.5</v>
      </c>
      <c r="H256" s="98">
        <v>44711722.5</v>
      </c>
      <c r="I256" s="98">
        <v>44711722.5</v>
      </c>
      <c r="J256" s="14">
        <v>77112</v>
      </c>
      <c r="V256" s="13"/>
    </row>
    <row r="257" spans="1:22" s="17" customFormat="1" ht="64.150000000000006" customHeight="1" x14ac:dyDescent="0.25">
      <c r="A257" s="95" t="s">
        <v>186</v>
      </c>
      <c r="B257" s="96" t="s">
        <v>12</v>
      </c>
      <c r="C257" s="97" t="s">
        <v>130</v>
      </c>
      <c r="D257" s="97" t="s">
        <v>133</v>
      </c>
      <c r="E257" s="110" t="s">
        <v>240</v>
      </c>
      <c r="F257" s="96"/>
      <c r="G257" s="101">
        <f>G258</f>
        <v>28156318.43</v>
      </c>
      <c r="H257" s="101">
        <f>H258</f>
        <v>27884367.09</v>
      </c>
      <c r="I257" s="101">
        <f>I258</f>
        <v>27884367.09</v>
      </c>
      <c r="V257" s="27"/>
    </row>
    <row r="258" spans="1:22" s="14" customFormat="1" ht="47.25" x14ac:dyDescent="0.25">
      <c r="A258" s="100" t="s">
        <v>107</v>
      </c>
      <c r="B258" s="104" t="s">
        <v>12</v>
      </c>
      <c r="C258" s="105" t="s">
        <v>130</v>
      </c>
      <c r="D258" s="105" t="s">
        <v>133</v>
      </c>
      <c r="E258" s="103" t="s">
        <v>240</v>
      </c>
      <c r="F258" s="104">
        <v>100</v>
      </c>
      <c r="G258" s="98">
        <v>28156318.43</v>
      </c>
      <c r="H258" s="98">
        <v>27884367.09</v>
      </c>
      <c r="I258" s="98">
        <v>27884367.09</v>
      </c>
      <c r="J258" s="14">
        <v>77122</v>
      </c>
      <c r="V258" s="13"/>
    </row>
    <row r="259" spans="1:22" s="17" customFormat="1" ht="36" customHeight="1" x14ac:dyDescent="0.25">
      <c r="A259" s="95" t="s">
        <v>191</v>
      </c>
      <c r="B259" s="104" t="s">
        <v>12</v>
      </c>
      <c r="C259" s="105" t="s">
        <v>130</v>
      </c>
      <c r="D259" s="105" t="s">
        <v>133</v>
      </c>
      <c r="E259" s="110" t="s">
        <v>241</v>
      </c>
      <c r="F259" s="96"/>
      <c r="G259" s="101">
        <f>G260</f>
        <v>241028763</v>
      </c>
      <c r="H259" s="101">
        <f>H260</f>
        <v>241028763</v>
      </c>
      <c r="I259" s="101">
        <f>I260</f>
        <v>241028763</v>
      </c>
      <c r="V259" s="27"/>
    </row>
    <row r="260" spans="1:22" s="14" customFormat="1" ht="47.25" x14ac:dyDescent="0.25">
      <c r="A260" s="100" t="s">
        <v>107</v>
      </c>
      <c r="B260" s="104" t="s">
        <v>12</v>
      </c>
      <c r="C260" s="105" t="s">
        <v>130</v>
      </c>
      <c r="D260" s="105" t="s">
        <v>133</v>
      </c>
      <c r="E260" s="103" t="s">
        <v>241</v>
      </c>
      <c r="F260" s="104">
        <v>100</v>
      </c>
      <c r="G260" s="98">
        <v>241028763</v>
      </c>
      <c r="H260" s="98">
        <v>241028763</v>
      </c>
      <c r="I260" s="98">
        <v>241028763</v>
      </c>
      <c r="J260" s="14">
        <v>77212</v>
      </c>
      <c r="V260" s="13"/>
    </row>
    <row r="261" spans="1:22" s="17" customFormat="1" ht="47.45" customHeight="1" x14ac:dyDescent="0.25">
      <c r="A261" s="95" t="s">
        <v>192</v>
      </c>
      <c r="B261" s="104" t="s">
        <v>12</v>
      </c>
      <c r="C261" s="105" t="s">
        <v>130</v>
      </c>
      <c r="D261" s="105" t="s">
        <v>133</v>
      </c>
      <c r="E261" s="110" t="s">
        <v>242</v>
      </c>
      <c r="F261" s="96"/>
      <c r="G261" s="101">
        <f>G262</f>
        <v>16622534.619999999</v>
      </c>
      <c r="H261" s="101">
        <f>H262</f>
        <v>16622534.619999999</v>
      </c>
      <c r="I261" s="101">
        <f>I262</f>
        <v>16622534.619999999</v>
      </c>
      <c r="V261" s="27"/>
    </row>
    <row r="262" spans="1:22" s="14" customFormat="1" ht="47.25" x14ac:dyDescent="0.25">
      <c r="A262" s="100" t="s">
        <v>107</v>
      </c>
      <c r="B262" s="104" t="s">
        <v>12</v>
      </c>
      <c r="C262" s="105" t="s">
        <v>130</v>
      </c>
      <c r="D262" s="105" t="s">
        <v>133</v>
      </c>
      <c r="E262" s="103" t="s">
        <v>242</v>
      </c>
      <c r="F262" s="104">
        <v>100</v>
      </c>
      <c r="G262" s="98">
        <v>16622534.619999999</v>
      </c>
      <c r="H262" s="98">
        <v>16622534.619999999</v>
      </c>
      <c r="I262" s="98">
        <v>16622534.619999999</v>
      </c>
      <c r="J262" s="14">
        <v>77222</v>
      </c>
      <c r="V262" s="13"/>
    </row>
    <row r="263" spans="1:22" s="17" customFormat="1" ht="31.15" customHeight="1" x14ac:dyDescent="0.25">
      <c r="A263" s="95" t="s">
        <v>189</v>
      </c>
      <c r="B263" s="96" t="s">
        <v>12</v>
      </c>
      <c r="C263" s="97" t="s">
        <v>130</v>
      </c>
      <c r="D263" s="97" t="s">
        <v>133</v>
      </c>
      <c r="E263" s="110" t="s">
        <v>243</v>
      </c>
      <c r="F263" s="96"/>
      <c r="G263" s="101">
        <f>G264</f>
        <v>62916812.450000003</v>
      </c>
      <c r="H263" s="101">
        <f>H264</f>
        <v>63188763.789999999</v>
      </c>
      <c r="I263" s="101">
        <f>I264</f>
        <v>63188763.789999999</v>
      </c>
      <c r="V263" s="27"/>
    </row>
    <row r="264" spans="1:22" s="14" customFormat="1" ht="47.25" x14ac:dyDescent="0.25">
      <c r="A264" s="100" t="s">
        <v>107</v>
      </c>
      <c r="B264" s="104" t="s">
        <v>12</v>
      </c>
      <c r="C264" s="105" t="s">
        <v>130</v>
      </c>
      <c r="D264" s="105" t="s">
        <v>133</v>
      </c>
      <c r="E264" s="103" t="s">
        <v>243</v>
      </c>
      <c r="F264" s="104">
        <v>100</v>
      </c>
      <c r="G264" s="98">
        <v>62916812.450000003</v>
      </c>
      <c r="H264" s="98">
        <v>63188763.789999999</v>
      </c>
      <c r="I264" s="98">
        <v>63188763.789999999</v>
      </c>
      <c r="J264" s="14">
        <v>77302</v>
      </c>
      <c r="V264" s="13"/>
    </row>
    <row r="265" spans="1:22" s="17" customFormat="1" ht="95.45" customHeight="1" x14ac:dyDescent="0.25">
      <c r="A265" s="95" t="s">
        <v>195</v>
      </c>
      <c r="B265" s="96" t="s">
        <v>12</v>
      </c>
      <c r="C265" s="97" t="s">
        <v>130</v>
      </c>
      <c r="D265" s="97" t="s">
        <v>133</v>
      </c>
      <c r="E265" s="110" t="s">
        <v>246</v>
      </c>
      <c r="F265" s="96"/>
      <c r="G265" s="101">
        <f>G266</f>
        <v>5077149</v>
      </c>
      <c r="H265" s="101">
        <f>H266</f>
        <v>5077149</v>
      </c>
      <c r="I265" s="101">
        <f>I266</f>
        <v>5077149</v>
      </c>
      <c r="V265" s="27"/>
    </row>
    <row r="266" spans="1:22" s="14" customFormat="1" ht="47.25" x14ac:dyDescent="0.25">
      <c r="A266" s="100" t="s">
        <v>107</v>
      </c>
      <c r="B266" s="104" t="s">
        <v>12</v>
      </c>
      <c r="C266" s="105" t="s">
        <v>130</v>
      </c>
      <c r="D266" s="105" t="s">
        <v>133</v>
      </c>
      <c r="E266" s="103" t="s">
        <v>246</v>
      </c>
      <c r="F266" s="104">
        <v>100</v>
      </c>
      <c r="G266" s="98">
        <v>5077149</v>
      </c>
      <c r="H266" s="98">
        <v>5077149</v>
      </c>
      <c r="I266" s="98">
        <v>5077149</v>
      </c>
      <c r="J266" s="14">
        <v>77402</v>
      </c>
      <c r="V266" s="13"/>
    </row>
    <row r="267" spans="1:22" s="22" customFormat="1" ht="141.75" x14ac:dyDescent="0.25">
      <c r="A267" s="95" t="s">
        <v>106</v>
      </c>
      <c r="B267" s="96" t="s">
        <v>12</v>
      </c>
      <c r="C267" s="97" t="s">
        <v>130</v>
      </c>
      <c r="D267" s="97" t="s">
        <v>133</v>
      </c>
      <c r="E267" s="110" t="s">
        <v>68</v>
      </c>
      <c r="F267" s="96"/>
      <c r="G267" s="117">
        <f>G268</f>
        <v>20035360</v>
      </c>
      <c r="H267" s="117">
        <f>H268</f>
        <v>6690000</v>
      </c>
      <c r="I267" s="117">
        <f>I268</f>
        <v>6690000</v>
      </c>
      <c r="V267" s="30"/>
    </row>
    <row r="268" spans="1:22" s="14" customFormat="1" ht="31.5" x14ac:dyDescent="0.25">
      <c r="A268" s="100" t="s">
        <v>108</v>
      </c>
      <c r="B268" s="104" t="s">
        <v>12</v>
      </c>
      <c r="C268" s="105" t="s">
        <v>130</v>
      </c>
      <c r="D268" s="105" t="s">
        <v>133</v>
      </c>
      <c r="E268" s="103" t="s">
        <v>68</v>
      </c>
      <c r="F268" s="104">
        <v>200</v>
      </c>
      <c r="G268" s="98">
        <v>20035360</v>
      </c>
      <c r="H268" s="98">
        <v>6690000</v>
      </c>
      <c r="I268" s="98">
        <v>6690000</v>
      </c>
      <c r="V268" s="13"/>
    </row>
    <row r="269" spans="1:22" s="14" customFormat="1" ht="28.15" customHeight="1" x14ac:dyDescent="0.25">
      <c r="A269" s="110" t="s">
        <v>53</v>
      </c>
      <c r="B269" s="96" t="s">
        <v>12</v>
      </c>
      <c r="C269" s="97" t="s">
        <v>130</v>
      </c>
      <c r="D269" s="97" t="s">
        <v>133</v>
      </c>
      <c r="E269" s="110" t="s">
        <v>69</v>
      </c>
      <c r="F269" s="96"/>
      <c r="G269" s="101">
        <f>G270+G271+G273+G272</f>
        <v>64925068.670000002</v>
      </c>
      <c r="H269" s="101">
        <f>H270+H271+H273+H272</f>
        <v>61382027.680000007</v>
      </c>
      <c r="I269" s="101">
        <f>I270+I271+I273+I272</f>
        <v>61382027.680000007</v>
      </c>
      <c r="V269" s="13"/>
    </row>
    <row r="270" spans="1:22" s="14" customFormat="1" ht="47.25" x14ac:dyDescent="0.25">
      <c r="A270" s="100" t="s">
        <v>107</v>
      </c>
      <c r="B270" s="104" t="s">
        <v>12</v>
      </c>
      <c r="C270" s="105" t="s">
        <v>130</v>
      </c>
      <c r="D270" s="105" t="s">
        <v>133</v>
      </c>
      <c r="E270" s="103" t="s">
        <v>69</v>
      </c>
      <c r="F270" s="104">
        <v>100</v>
      </c>
      <c r="G270" s="98">
        <v>7540978.2800000003</v>
      </c>
      <c r="H270" s="98">
        <v>7540978.2800000003</v>
      </c>
      <c r="I270" s="98">
        <v>7540978.2800000003</v>
      </c>
      <c r="V270" s="13"/>
    </row>
    <row r="271" spans="1:22" s="17" customFormat="1" ht="31.5" x14ac:dyDescent="0.25">
      <c r="A271" s="100" t="s">
        <v>108</v>
      </c>
      <c r="B271" s="104" t="s">
        <v>12</v>
      </c>
      <c r="C271" s="97" t="s">
        <v>130</v>
      </c>
      <c r="D271" s="97" t="s">
        <v>133</v>
      </c>
      <c r="E271" s="103" t="s">
        <v>69</v>
      </c>
      <c r="F271" s="104">
        <v>200</v>
      </c>
      <c r="G271" s="107">
        <f>47382071.57+V271</f>
        <v>50870321.57</v>
      </c>
      <c r="H271" s="107">
        <v>45338823.840000004</v>
      </c>
      <c r="I271" s="107">
        <v>45338823.840000004</v>
      </c>
      <c r="V271" s="27">
        <f>3865500+256850-34100-600000</f>
        <v>3488250</v>
      </c>
    </row>
    <row r="272" spans="1:22" s="14" customFormat="1" ht="15.75" x14ac:dyDescent="0.25">
      <c r="A272" s="100" t="s">
        <v>113</v>
      </c>
      <c r="B272" s="104" t="s">
        <v>12</v>
      </c>
      <c r="C272" s="97" t="s">
        <v>130</v>
      </c>
      <c r="D272" s="97" t="s">
        <v>133</v>
      </c>
      <c r="E272" s="103" t="s">
        <v>69</v>
      </c>
      <c r="F272" s="104">
        <v>300</v>
      </c>
      <c r="G272" s="107">
        <v>130000</v>
      </c>
      <c r="H272" s="107">
        <v>130000</v>
      </c>
      <c r="I272" s="107">
        <v>130000</v>
      </c>
      <c r="V272" s="13"/>
    </row>
    <row r="273" spans="1:22" s="29" customFormat="1" ht="15.75" x14ac:dyDescent="0.25">
      <c r="A273" s="100" t="s">
        <v>96</v>
      </c>
      <c r="B273" s="104" t="s">
        <v>12</v>
      </c>
      <c r="C273" s="97" t="s">
        <v>130</v>
      </c>
      <c r="D273" s="97" t="s">
        <v>133</v>
      </c>
      <c r="E273" s="103" t="s">
        <v>69</v>
      </c>
      <c r="F273" s="104">
        <v>800</v>
      </c>
      <c r="G273" s="108">
        <v>6383768.8200000003</v>
      </c>
      <c r="H273" s="108">
        <v>8372225.5599999996</v>
      </c>
      <c r="I273" s="108">
        <v>8372225.5599999996</v>
      </c>
      <c r="V273" s="65"/>
    </row>
    <row r="274" spans="1:22" s="17" customFormat="1" ht="47.25" x14ac:dyDescent="0.25">
      <c r="A274" s="119" t="s">
        <v>213</v>
      </c>
      <c r="B274" s="96">
        <v>873</v>
      </c>
      <c r="C274" s="97" t="s">
        <v>130</v>
      </c>
      <c r="D274" s="97" t="s">
        <v>133</v>
      </c>
      <c r="E274" s="110" t="s">
        <v>245</v>
      </c>
      <c r="F274" s="96"/>
      <c r="G274" s="111">
        <f>G275</f>
        <v>24865773.18</v>
      </c>
      <c r="H274" s="111">
        <f t="shared" ref="H274:I274" si="60">H275</f>
        <v>15615555.98</v>
      </c>
      <c r="I274" s="111">
        <f t="shared" si="60"/>
        <v>12159450.41</v>
      </c>
      <c r="V274" s="27"/>
    </row>
    <row r="275" spans="1:22" s="28" customFormat="1" ht="31.5" x14ac:dyDescent="0.25">
      <c r="A275" s="100" t="s">
        <v>108</v>
      </c>
      <c r="B275" s="104">
        <v>873</v>
      </c>
      <c r="C275" s="97" t="s">
        <v>130</v>
      </c>
      <c r="D275" s="97" t="s">
        <v>133</v>
      </c>
      <c r="E275" s="103" t="s">
        <v>245</v>
      </c>
      <c r="F275" s="104">
        <v>200</v>
      </c>
      <c r="G275" s="107">
        <v>24865773.18</v>
      </c>
      <c r="H275" s="107">
        <v>15615555.98</v>
      </c>
      <c r="I275" s="107">
        <v>12159450.41</v>
      </c>
      <c r="V275" s="67"/>
    </row>
    <row r="276" spans="1:22" s="14" customFormat="1" ht="31.5" x14ac:dyDescent="0.25">
      <c r="A276" s="100" t="s">
        <v>159</v>
      </c>
      <c r="B276" s="104">
        <v>873</v>
      </c>
      <c r="C276" s="97" t="s">
        <v>130</v>
      </c>
      <c r="D276" s="97" t="s">
        <v>133</v>
      </c>
      <c r="E276" s="103" t="s">
        <v>142</v>
      </c>
      <c r="F276" s="104"/>
      <c r="G276" s="107">
        <f>G277</f>
        <v>0</v>
      </c>
      <c r="H276" s="107">
        <f>H277</f>
        <v>0</v>
      </c>
      <c r="I276" s="107">
        <f>I277</f>
        <v>0</v>
      </c>
      <c r="V276" s="13"/>
    </row>
    <row r="277" spans="1:22" s="28" customFormat="1" ht="38.450000000000003" customHeight="1" x14ac:dyDescent="0.25">
      <c r="A277" s="100" t="s">
        <v>108</v>
      </c>
      <c r="B277" s="104">
        <v>873</v>
      </c>
      <c r="C277" s="97" t="s">
        <v>130</v>
      </c>
      <c r="D277" s="97" t="s">
        <v>133</v>
      </c>
      <c r="E277" s="103" t="s">
        <v>142</v>
      </c>
      <c r="F277" s="104">
        <v>200</v>
      </c>
      <c r="G277" s="107">
        <v>0</v>
      </c>
      <c r="H277" s="107">
        <v>0</v>
      </c>
      <c r="I277" s="107">
        <v>0</v>
      </c>
      <c r="V277" s="67"/>
    </row>
    <row r="278" spans="1:22" s="22" customFormat="1" ht="47.25" x14ac:dyDescent="0.25">
      <c r="A278" s="95" t="s">
        <v>152</v>
      </c>
      <c r="B278" s="96" t="s">
        <v>12</v>
      </c>
      <c r="C278" s="97" t="s">
        <v>130</v>
      </c>
      <c r="D278" s="97" t="s">
        <v>133</v>
      </c>
      <c r="E278" s="110" t="s">
        <v>176</v>
      </c>
      <c r="F278" s="96"/>
      <c r="G278" s="111">
        <f>G279</f>
        <v>29685600</v>
      </c>
      <c r="H278" s="111">
        <f>H279</f>
        <v>29685600</v>
      </c>
      <c r="I278" s="111">
        <f>I279</f>
        <v>29685600</v>
      </c>
      <c r="V278" s="30"/>
    </row>
    <row r="279" spans="1:22" s="28" customFormat="1" ht="47.25" x14ac:dyDescent="0.25">
      <c r="A279" s="100" t="s">
        <v>107</v>
      </c>
      <c r="B279" s="104" t="s">
        <v>12</v>
      </c>
      <c r="C279" s="97" t="s">
        <v>130</v>
      </c>
      <c r="D279" s="97" t="s">
        <v>133</v>
      </c>
      <c r="E279" s="110" t="s">
        <v>176</v>
      </c>
      <c r="F279" s="104">
        <v>100</v>
      </c>
      <c r="G279" s="107">
        <v>29685600</v>
      </c>
      <c r="H279" s="107">
        <v>29685600</v>
      </c>
      <c r="I279" s="107">
        <v>29685600</v>
      </c>
      <c r="V279" s="67"/>
    </row>
    <row r="280" spans="1:22" s="22" customFormat="1" ht="31.5" x14ac:dyDescent="0.25">
      <c r="A280" s="110" t="s">
        <v>165</v>
      </c>
      <c r="B280" s="96" t="s">
        <v>12</v>
      </c>
      <c r="C280" s="97" t="s">
        <v>130</v>
      </c>
      <c r="D280" s="97" t="s">
        <v>133</v>
      </c>
      <c r="E280" s="110" t="s">
        <v>166</v>
      </c>
      <c r="F280" s="96"/>
      <c r="G280" s="111">
        <f>G281</f>
        <v>0</v>
      </c>
      <c r="H280" s="111">
        <f>H281</f>
        <v>0</v>
      </c>
      <c r="I280" s="111">
        <f>I281</f>
        <v>0</v>
      </c>
      <c r="V280" s="30"/>
    </row>
    <row r="281" spans="1:22" s="17" customFormat="1" ht="31.5" x14ac:dyDescent="0.25">
      <c r="A281" s="100" t="s">
        <v>108</v>
      </c>
      <c r="B281" s="96" t="s">
        <v>12</v>
      </c>
      <c r="C281" s="97" t="s">
        <v>130</v>
      </c>
      <c r="D281" s="97" t="s">
        <v>133</v>
      </c>
      <c r="E281" s="110" t="s">
        <v>166</v>
      </c>
      <c r="F281" s="104">
        <v>200</v>
      </c>
      <c r="G281" s="98"/>
      <c r="H281" s="98"/>
      <c r="I281" s="98"/>
      <c r="V281" s="27"/>
    </row>
    <row r="282" spans="1:22" s="23" customFormat="1" ht="47.25" x14ac:dyDescent="0.25">
      <c r="A282" s="95" t="s">
        <v>156</v>
      </c>
      <c r="B282" s="96">
        <v>873</v>
      </c>
      <c r="C282" s="97" t="s">
        <v>130</v>
      </c>
      <c r="D282" s="97" t="s">
        <v>133</v>
      </c>
      <c r="E282" s="110" t="s">
        <v>155</v>
      </c>
      <c r="F282" s="96"/>
      <c r="G282" s="111">
        <f>G283</f>
        <v>30950060.27</v>
      </c>
      <c r="H282" s="111">
        <f>H283</f>
        <v>27156800</v>
      </c>
      <c r="I282" s="111">
        <f>I283</f>
        <v>26591200</v>
      </c>
      <c r="V282" s="32"/>
    </row>
    <row r="283" spans="1:22" s="17" customFormat="1" ht="31.5" x14ac:dyDescent="0.25">
      <c r="A283" s="100" t="s">
        <v>108</v>
      </c>
      <c r="B283" s="104">
        <v>873</v>
      </c>
      <c r="C283" s="105" t="s">
        <v>130</v>
      </c>
      <c r="D283" s="105" t="s">
        <v>133</v>
      </c>
      <c r="E283" s="110" t="s">
        <v>155</v>
      </c>
      <c r="F283" s="104">
        <v>200</v>
      </c>
      <c r="G283" s="98">
        <v>30950060.27</v>
      </c>
      <c r="H283" s="98">
        <v>27156800</v>
      </c>
      <c r="I283" s="98">
        <v>26591200</v>
      </c>
      <c r="V283" s="27"/>
    </row>
    <row r="284" spans="1:22" s="23" customFormat="1" ht="124.9" customHeight="1" x14ac:dyDescent="0.25">
      <c r="A284" s="122" t="s">
        <v>180</v>
      </c>
      <c r="B284" s="104">
        <v>873</v>
      </c>
      <c r="C284" s="105" t="s">
        <v>130</v>
      </c>
      <c r="D284" s="105" t="s">
        <v>133</v>
      </c>
      <c r="E284" s="110" t="s">
        <v>181</v>
      </c>
      <c r="F284" s="104"/>
      <c r="G284" s="107">
        <f>G285</f>
        <v>22217330</v>
      </c>
      <c r="H284" s="107">
        <f>H285</f>
        <v>22217330</v>
      </c>
      <c r="I284" s="107">
        <f>I285</f>
        <v>22217330</v>
      </c>
      <c r="V284" s="32"/>
    </row>
    <row r="285" spans="1:22" s="17" customFormat="1" ht="47.45" customHeight="1" x14ac:dyDescent="0.25">
      <c r="A285" s="100" t="s">
        <v>107</v>
      </c>
      <c r="B285" s="104">
        <v>873</v>
      </c>
      <c r="C285" s="105" t="s">
        <v>130</v>
      </c>
      <c r="D285" s="105" t="s">
        <v>133</v>
      </c>
      <c r="E285" s="110" t="s">
        <v>181</v>
      </c>
      <c r="F285" s="104">
        <v>100</v>
      </c>
      <c r="G285" s="107">
        <v>22217330</v>
      </c>
      <c r="H285" s="107">
        <v>22217330</v>
      </c>
      <c r="I285" s="107">
        <v>22217330</v>
      </c>
      <c r="V285" s="27"/>
    </row>
    <row r="286" spans="1:22" s="17" customFormat="1" ht="31.5" customHeight="1" x14ac:dyDescent="0.25">
      <c r="A286" s="100" t="s">
        <v>281</v>
      </c>
      <c r="B286" s="104">
        <v>873</v>
      </c>
      <c r="C286" s="105" t="s">
        <v>130</v>
      </c>
      <c r="D286" s="105" t="s">
        <v>133</v>
      </c>
      <c r="E286" s="125" t="s">
        <v>282</v>
      </c>
      <c r="F286" s="104"/>
      <c r="G286" s="107">
        <f>G287</f>
        <v>400160</v>
      </c>
      <c r="H286" s="107"/>
      <c r="I286" s="107"/>
      <c r="V286" s="27"/>
    </row>
    <row r="287" spans="1:22" s="17" customFormat="1" ht="38.25" customHeight="1" x14ac:dyDescent="0.25">
      <c r="A287" s="100" t="s">
        <v>259</v>
      </c>
      <c r="B287" s="104">
        <v>873</v>
      </c>
      <c r="C287" s="105" t="s">
        <v>130</v>
      </c>
      <c r="D287" s="105" t="s">
        <v>133</v>
      </c>
      <c r="E287" s="125" t="s">
        <v>255</v>
      </c>
      <c r="F287" s="104"/>
      <c r="G287" s="107">
        <f>G288</f>
        <v>400160</v>
      </c>
      <c r="H287" s="107"/>
      <c r="I287" s="107"/>
      <c r="V287" s="27"/>
    </row>
    <row r="288" spans="1:22" s="17" customFormat="1" ht="32.25" customHeight="1" x14ac:dyDescent="0.25">
      <c r="A288" s="100" t="s">
        <v>279</v>
      </c>
      <c r="B288" s="104">
        <v>873</v>
      </c>
      <c r="C288" s="105" t="s">
        <v>130</v>
      </c>
      <c r="D288" s="105" t="s">
        <v>133</v>
      </c>
      <c r="E288" s="125" t="s">
        <v>283</v>
      </c>
      <c r="F288" s="104"/>
      <c r="G288" s="107">
        <f>G289</f>
        <v>400160</v>
      </c>
      <c r="H288" s="107"/>
      <c r="I288" s="107"/>
      <c r="V288" s="27"/>
    </row>
    <row r="289" spans="1:27" s="17" customFormat="1" ht="33" customHeight="1" x14ac:dyDescent="0.25">
      <c r="A289" s="100" t="s">
        <v>225</v>
      </c>
      <c r="B289" s="104">
        <v>873</v>
      </c>
      <c r="C289" s="105" t="s">
        <v>130</v>
      </c>
      <c r="D289" s="105" t="s">
        <v>133</v>
      </c>
      <c r="E289" s="125" t="s">
        <v>280</v>
      </c>
      <c r="F289" s="104"/>
      <c r="G289" s="107">
        <f>G290</f>
        <v>400160</v>
      </c>
      <c r="H289" s="107"/>
      <c r="I289" s="107"/>
      <c r="V289" s="27"/>
    </row>
    <row r="290" spans="1:27" s="17" customFormat="1" ht="33" customHeight="1" x14ac:dyDescent="0.25">
      <c r="A290" s="100" t="s">
        <v>108</v>
      </c>
      <c r="B290" s="104">
        <v>873</v>
      </c>
      <c r="C290" s="105" t="s">
        <v>130</v>
      </c>
      <c r="D290" s="105" t="s">
        <v>133</v>
      </c>
      <c r="E290" s="125" t="s">
        <v>280</v>
      </c>
      <c r="F290" s="104">
        <v>200</v>
      </c>
      <c r="G290" s="114">
        <v>400160</v>
      </c>
      <c r="H290" s="107"/>
      <c r="I290" s="107"/>
      <c r="V290" s="27"/>
    </row>
    <row r="291" spans="1:27" s="28" customFormat="1" ht="15.75" x14ac:dyDescent="0.25">
      <c r="A291" s="110" t="s">
        <v>98</v>
      </c>
      <c r="B291" s="96" t="s">
        <v>12</v>
      </c>
      <c r="C291" s="97" t="s">
        <v>130</v>
      </c>
      <c r="D291" s="97" t="s">
        <v>127</v>
      </c>
      <c r="E291" s="110"/>
      <c r="F291" s="96"/>
      <c r="G291" s="101">
        <f>G294+G301+G297+G299+G292</f>
        <v>57278772.270000003</v>
      </c>
      <c r="H291" s="101">
        <f t="shared" ref="H291:I291" si="61">H294+H301+H297+H299</f>
        <v>49938605.979999997</v>
      </c>
      <c r="I291" s="101">
        <f t="shared" si="61"/>
        <v>49938605.979999997</v>
      </c>
      <c r="V291" s="67"/>
    </row>
    <row r="292" spans="1:27" s="28" customFormat="1" ht="15.75" x14ac:dyDescent="0.25">
      <c r="A292" s="103" t="s">
        <v>262</v>
      </c>
      <c r="B292" s="104" t="s">
        <v>12</v>
      </c>
      <c r="C292" s="105" t="s">
        <v>130</v>
      </c>
      <c r="D292" s="105" t="s">
        <v>127</v>
      </c>
      <c r="E292" s="102" t="s">
        <v>261</v>
      </c>
      <c r="F292" s="96"/>
      <c r="G292" s="101">
        <f>G293</f>
        <v>3925238.77</v>
      </c>
      <c r="H292" s="101"/>
      <c r="I292" s="101"/>
      <c r="V292" s="67"/>
    </row>
    <row r="293" spans="1:27" s="28" customFormat="1" ht="31.5" x14ac:dyDescent="0.25">
      <c r="A293" s="100" t="s">
        <v>108</v>
      </c>
      <c r="B293" s="104" t="s">
        <v>12</v>
      </c>
      <c r="C293" s="105" t="s">
        <v>130</v>
      </c>
      <c r="D293" s="105" t="s">
        <v>127</v>
      </c>
      <c r="E293" s="102" t="s">
        <v>261</v>
      </c>
      <c r="F293" s="96">
        <v>200</v>
      </c>
      <c r="G293" s="113">
        <v>3925238.77</v>
      </c>
      <c r="H293" s="101"/>
      <c r="I293" s="101"/>
      <c r="V293" s="67"/>
      <c r="W293" s="67"/>
      <c r="X293" s="67"/>
      <c r="Y293" s="67"/>
      <c r="Z293" s="67"/>
      <c r="AA293" s="22"/>
    </row>
    <row r="294" spans="1:27" s="22" customFormat="1" ht="147.6" customHeight="1" x14ac:dyDescent="0.25">
      <c r="A294" s="95" t="s">
        <v>188</v>
      </c>
      <c r="B294" s="96">
        <v>873</v>
      </c>
      <c r="C294" s="97" t="s">
        <v>130</v>
      </c>
      <c r="D294" s="97" t="s">
        <v>127</v>
      </c>
      <c r="E294" s="110" t="s">
        <v>247</v>
      </c>
      <c r="F294" s="96"/>
      <c r="G294" s="111">
        <f t="shared" ref="G294:I295" si="62">G295</f>
        <v>14210300</v>
      </c>
      <c r="H294" s="111">
        <f t="shared" si="62"/>
        <v>14210300</v>
      </c>
      <c r="I294" s="111">
        <f t="shared" si="62"/>
        <v>14210300</v>
      </c>
      <c r="V294" s="30"/>
      <c r="W294" s="30"/>
    </row>
    <row r="295" spans="1:27" s="17" customFormat="1" ht="34.15" customHeight="1" x14ac:dyDescent="0.25">
      <c r="A295" s="95" t="s">
        <v>191</v>
      </c>
      <c r="B295" s="96" t="s">
        <v>12</v>
      </c>
      <c r="C295" s="97" t="s">
        <v>130</v>
      </c>
      <c r="D295" s="97" t="s">
        <v>127</v>
      </c>
      <c r="E295" s="110" t="s">
        <v>248</v>
      </c>
      <c r="F295" s="96"/>
      <c r="G295" s="101">
        <f t="shared" si="62"/>
        <v>14210300</v>
      </c>
      <c r="H295" s="101">
        <f t="shared" si="62"/>
        <v>14210300</v>
      </c>
      <c r="I295" s="101">
        <f t="shared" si="62"/>
        <v>14210300</v>
      </c>
      <c r="V295" s="27"/>
    </row>
    <row r="296" spans="1:27" s="17" customFormat="1" ht="47.25" x14ac:dyDescent="0.25">
      <c r="A296" s="100" t="s">
        <v>107</v>
      </c>
      <c r="B296" s="104" t="s">
        <v>12</v>
      </c>
      <c r="C296" s="105" t="s">
        <v>130</v>
      </c>
      <c r="D296" s="105" t="s">
        <v>127</v>
      </c>
      <c r="E296" s="103" t="s">
        <v>248</v>
      </c>
      <c r="F296" s="104">
        <v>100</v>
      </c>
      <c r="G296" s="98">
        <v>14210300</v>
      </c>
      <c r="H296" s="98">
        <v>14210300</v>
      </c>
      <c r="I296" s="98">
        <v>14210300</v>
      </c>
      <c r="V296" s="27"/>
    </row>
    <row r="297" spans="1:27" s="23" customFormat="1" ht="123.6" customHeight="1" x14ac:dyDescent="0.25">
      <c r="A297" s="122" t="s">
        <v>180</v>
      </c>
      <c r="B297" s="96" t="s">
        <v>12</v>
      </c>
      <c r="C297" s="97" t="s">
        <v>130</v>
      </c>
      <c r="D297" s="97" t="s">
        <v>127</v>
      </c>
      <c r="E297" s="110" t="s">
        <v>182</v>
      </c>
      <c r="F297" s="96"/>
      <c r="G297" s="101">
        <f>G298</f>
        <v>1359290</v>
      </c>
      <c r="H297" s="101">
        <f>H298</f>
        <v>1359290</v>
      </c>
      <c r="I297" s="101">
        <f>I298</f>
        <v>1359290</v>
      </c>
      <c r="V297" s="32"/>
    </row>
    <row r="298" spans="1:27" s="17" customFormat="1" ht="47.25" x14ac:dyDescent="0.25">
      <c r="A298" s="100" t="s">
        <v>107</v>
      </c>
      <c r="B298" s="104" t="s">
        <v>12</v>
      </c>
      <c r="C298" s="105" t="s">
        <v>130</v>
      </c>
      <c r="D298" s="105" t="s">
        <v>127</v>
      </c>
      <c r="E298" s="103" t="s">
        <v>182</v>
      </c>
      <c r="F298" s="104">
        <v>100</v>
      </c>
      <c r="G298" s="98">
        <v>1359290</v>
      </c>
      <c r="H298" s="98">
        <v>1359290</v>
      </c>
      <c r="I298" s="98">
        <v>1359290</v>
      </c>
      <c r="V298" s="27"/>
    </row>
    <row r="299" spans="1:27" s="17" customFormat="1" ht="47.25" x14ac:dyDescent="0.25">
      <c r="A299" s="119" t="s">
        <v>213</v>
      </c>
      <c r="B299" s="96" t="s">
        <v>12</v>
      </c>
      <c r="C299" s="97" t="s">
        <v>130</v>
      </c>
      <c r="D299" s="97" t="s">
        <v>127</v>
      </c>
      <c r="E299" s="110" t="s">
        <v>249</v>
      </c>
      <c r="F299" s="96"/>
      <c r="G299" s="101">
        <f>G300</f>
        <v>731974</v>
      </c>
      <c r="H299" s="101">
        <f t="shared" ref="H299:I299" si="63">H300</f>
        <v>707974</v>
      </c>
      <c r="I299" s="101">
        <f t="shared" si="63"/>
        <v>707974</v>
      </c>
      <c r="V299" s="27"/>
    </row>
    <row r="300" spans="1:27" s="17" customFormat="1" ht="31.5" x14ac:dyDescent="0.25">
      <c r="A300" s="100" t="s">
        <v>108</v>
      </c>
      <c r="B300" s="104" t="s">
        <v>12</v>
      </c>
      <c r="C300" s="105" t="s">
        <v>130</v>
      </c>
      <c r="D300" s="105" t="s">
        <v>127</v>
      </c>
      <c r="E300" s="103" t="s">
        <v>249</v>
      </c>
      <c r="F300" s="104">
        <v>200</v>
      </c>
      <c r="G300" s="98">
        <v>731974</v>
      </c>
      <c r="H300" s="98">
        <v>707974</v>
      </c>
      <c r="I300" s="98">
        <v>707974</v>
      </c>
      <c r="V300" s="27"/>
    </row>
    <row r="301" spans="1:27" s="17" customFormat="1" ht="31.5" x14ac:dyDescent="0.25">
      <c r="A301" s="110" t="s">
        <v>53</v>
      </c>
      <c r="B301" s="96" t="s">
        <v>12</v>
      </c>
      <c r="C301" s="97" t="s">
        <v>130</v>
      </c>
      <c r="D301" s="97" t="s">
        <v>127</v>
      </c>
      <c r="E301" s="110" t="s">
        <v>70</v>
      </c>
      <c r="F301" s="96"/>
      <c r="G301" s="101">
        <f>G302+G303+G304</f>
        <v>37051969.5</v>
      </c>
      <c r="H301" s="101">
        <f t="shared" ref="H301:I301" si="64">H302+H303+H304</f>
        <v>33661041.979999997</v>
      </c>
      <c r="I301" s="101">
        <f t="shared" si="64"/>
        <v>33661041.979999997</v>
      </c>
      <c r="V301" s="27"/>
    </row>
    <row r="302" spans="1:27" s="28" customFormat="1" ht="48.6" customHeight="1" x14ac:dyDescent="0.25">
      <c r="A302" s="100" t="s">
        <v>107</v>
      </c>
      <c r="B302" s="104" t="s">
        <v>12</v>
      </c>
      <c r="C302" s="105" t="s">
        <v>130</v>
      </c>
      <c r="D302" s="105" t="s">
        <v>127</v>
      </c>
      <c r="E302" s="103" t="s">
        <v>70</v>
      </c>
      <c r="F302" s="104">
        <v>100</v>
      </c>
      <c r="G302" s="98">
        <v>35348554.939999998</v>
      </c>
      <c r="H302" s="98">
        <v>33361395.199999999</v>
      </c>
      <c r="I302" s="98">
        <v>33361395.199999999</v>
      </c>
      <c r="V302" s="67"/>
    </row>
    <row r="303" spans="1:27" s="17" customFormat="1" ht="31.5" x14ac:dyDescent="0.25">
      <c r="A303" s="100" t="s">
        <v>108</v>
      </c>
      <c r="B303" s="104" t="s">
        <v>12</v>
      </c>
      <c r="C303" s="97" t="s">
        <v>130</v>
      </c>
      <c r="D303" s="97" t="s">
        <v>127</v>
      </c>
      <c r="E303" s="103" t="s">
        <v>70</v>
      </c>
      <c r="F303" s="104">
        <v>200</v>
      </c>
      <c r="G303" s="107">
        <f>438096.72+V303</f>
        <v>1038096.72</v>
      </c>
      <c r="H303" s="107">
        <v>291696.78000000003</v>
      </c>
      <c r="I303" s="107">
        <v>291696.78000000003</v>
      </c>
      <c r="V303" s="27">
        <v>600000</v>
      </c>
    </row>
    <row r="304" spans="1:27" s="14" customFormat="1" ht="15.75" x14ac:dyDescent="0.25">
      <c r="A304" s="100" t="s">
        <v>96</v>
      </c>
      <c r="B304" s="104" t="s">
        <v>12</v>
      </c>
      <c r="C304" s="97" t="s">
        <v>130</v>
      </c>
      <c r="D304" s="97" t="s">
        <v>127</v>
      </c>
      <c r="E304" s="103" t="s">
        <v>70</v>
      </c>
      <c r="F304" s="104">
        <v>800</v>
      </c>
      <c r="G304" s="108">
        <v>665317.84</v>
      </c>
      <c r="H304" s="108">
        <v>7950</v>
      </c>
      <c r="I304" s="108">
        <v>7950</v>
      </c>
      <c r="V304" s="13"/>
    </row>
    <row r="305" spans="1:22" s="23" customFormat="1" ht="31.5" x14ac:dyDescent="0.25">
      <c r="A305" s="110" t="s">
        <v>147</v>
      </c>
      <c r="B305" s="96" t="s">
        <v>12</v>
      </c>
      <c r="C305" s="109" t="s">
        <v>130</v>
      </c>
      <c r="D305" s="109" t="s">
        <v>129</v>
      </c>
      <c r="E305" s="110"/>
      <c r="F305" s="96"/>
      <c r="G305" s="111">
        <f t="shared" ref="G305:I306" si="65">G306</f>
        <v>808980</v>
      </c>
      <c r="H305" s="111">
        <f t="shared" si="65"/>
        <v>808980</v>
      </c>
      <c r="I305" s="111">
        <f t="shared" si="65"/>
        <v>808980</v>
      </c>
      <c r="V305" s="32"/>
    </row>
    <row r="306" spans="1:22" s="17" customFormat="1" ht="109.15" customHeight="1" x14ac:dyDescent="0.25">
      <c r="A306" s="116" t="s">
        <v>148</v>
      </c>
      <c r="B306" s="96" t="s">
        <v>12</v>
      </c>
      <c r="C306" s="109" t="s">
        <v>130</v>
      </c>
      <c r="D306" s="109" t="s">
        <v>129</v>
      </c>
      <c r="E306" s="110" t="s">
        <v>143</v>
      </c>
      <c r="F306" s="109"/>
      <c r="G306" s="101">
        <f>G307</f>
        <v>808980</v>
      </c>
      <c r="H306" s="101">
        <f t="shared" si="65"/>
        <v>808980</v>
      </c>
      <c r="I306" s="101">
        <f t="shared" si="65"/>
        <v>808980</v>
      </c>
      <c r="V306" s="27"/>
    </row>
    <row r="307" spans="1:22" s="17" customFormat="1" ht="31.5" x14ac:dyDescent="0.25">
      <c r="A307" s="100" t="s">
        <v>108</v>
      </c>
      <c r="B307" s="104" t="s">
        <v>12</v>
      </c>
      <c r="C307" s="106" t="s">
        <v>130</v>
      </c>
      <c r="D307" s="106" t="s">
        <v>129</v>
      </c>
      <c r="E307" s="103" t="s">
        <v>143</v>
      </c>
      <c r="F307" s="106" t="s">
        <v>109</v>
      </c>
      <c r="G307" s="98">
        <v>808980</v>
      </c>
      <c r="H307" s="98">
        <v>808980</v>
      </c>
      <c r="I307" s="98">
        <v>808980</v>
      </c>
      <c r="V307" s="27"/>
    </row>
    <row r="308" spans="1:22" s="17" customFormat="1" ht="15.75" x14ac:dyDescent="0.25">
      <c r="A308" s="110" t="s">
        <v>15</v>
      </c>
      <c r="B308" s="96">
        <v>873</v>
      </c>
      <c r="C308" s="97" t="s">
        <v>130</v>
      </c>
      <c r="D308" s="97" t="s">
        <v>128</v>
      </c>
      <c r="E308" s="110"/>
      <c r="F308" s="96"/>
      <c r="G308" s="101">
        <f>G309+G321+G337+G332</f>
        <v>22885092.279999997</v>
      </c>
      <c r="H308" s="101">
        <f>H309+H321+H337</f>
        <v>22415101.449999999</v>
      </c>
      <c r="I308" s="101">
        <f>I309+I321+I337</f>
        <v>23064954.899999999</v>
      </c>
      <c r="V308" s="27"/>
    </row>
    <row r="309" spans="1:22" s="56" customFormat="1" ht="31.5" x14ac:dyDescent="0.25">
      <c r="A309" s="110" t="s">
        <v>259</v>
      </c>
      <c r="B309" s="104">
        <v>873</v>
      </c>
      <c r="C309" s="97" t="s">
        <v>130</v>
      </c>
      <c r="D309" s="97" t="s">
        <v>128</v>
      </c>
      <c r="E309" s="110" t="s">
        <v>255</v>
      </c>
      <c r="F309" s="96"/>
      <c r="G309" s="101">
        <f>G310+G312+G315+G319</f>
        <v>7409400.8799999999</v>
      </c>
      <c r="H309" s="101">
        <f t="shared" ref="H309:I309" si="66">H310+H312+H315+H319</f>
        <v>7320506.8799999999</v>
      </c>
      <c r="I309" s="101">
        <f t="shared" si="66"/>
        <v>7320506.8799999999</v>
      </c>
      <c r="V309" s="68"/>
    </row>
    <row r="310" spans="1:22" s="22" customFormat="1" ht="47.25" x14ac:dyDescent="0.25">
      <c r="A310" s="95" t="s">
        <v>71</v>
      </c>
      <c r="B310" s="104">
        <v>873</v>
      </c>
      <c r="C310" s="97" t="s">
        <v>130</v>
      </c>
      <c r="D310" s="97" t="s">
        <v>128</v>
      </c>
      <c r="E310" s="110" t="s">
        <v>140</v>
      </c>
      <c r="F310" s="96"/>
      <c r="G310" s="117">
        <f>G311</f>
        <v>274600</v>
      </c>
      <c r="H310" s="117">
        <f>H311</f>
        <v>274600</v>
      </c>
      <c r="I310" s="117">
        <f>I311</f>
        <v>274600</v>
      </c>
      <c r="V310" s="30"/>
    </row>
    <row r="311" spans="1:22" s="14" customFormat="1" ht="31.5" x14ac:dyDescent="0.25">
      <c r="A311" s="100" t="s">
        <v>108</v>
      </c>
      <c r="B311" s="104">
        <v>873</v>
      </c>
      <c r="C311" s="105" t="s">
        <v>130</v>
      </c>
      <c r="D311" s="97" t="s">
        <v>128</v>
      </c>
      <c r="E311" s="103" t="s">
        <v>140</v>
      </c>
      <c r="F311" s="104">
        <v>200</v>
      </c>
      <c r="G311" s="118">
        <v>274600</v>
      </c>
      <c r="H311" s="118">
        <v>274600</v>
      </c>
      <c r="I311" s="118">
        <v>274600</v>
      </c>
      <c r="V311" s="13"/>
    </row>
    <row r="312" spans="1:22" s="22" customFormat="1" ht="31.5" x14ac:dyDescent="0.25">
      <c r="A312" s="110" t="s">
        <v>72</v>
      </c>
      <c r="B312" s="96">
        <v>873</v>
      </c>
      <c r="C312" s="97" t="s">
        <v>130</v>
      </c>
      <c r="D312" s="97" t="s">
        <v>128</v>
      </c>
      <c r="E312" s="110" t="s">
        <v>161</v>
      </c>
      <c r="F312" s="96"/>
      <c r="G312" s="101">
        <f>G313+G314</f>
        <v>4504100</v>
      </c>
      <c r="H312" s="101">
        <f>H313+H314</f>
        <v>4504100</v>
      </c>
      <c r="I312" s="101">
        <f>I313+I314</f>
        <v>4504100</v>
      </c>
      <c r="V312" s="30"/>
    </row>
    <row r="313" spans="1:22" s="14" customFormat="1" ht="48" customHeight="1" x14ac:dyDescent="0.25">
      <c r="A313" s="100" t="s">
        <v>107</v>
      </c>
      <c r="B313" s="104">
        <v>873</v>
      </c>
      <c r="C313" s="105" t="s">
        <v>130</v>
      </c>
      <c r="D313" s="97" t="s">
        <v>128</v>
      </c>
      <c r="E313" s="110" t="s">
        <v>161</v>
      </c>
      <c r="F313" s="104">
        <v>100</v>
      </c>
      <c r="G313" s="98">
        <v>1814103.02</v>
      </c>
      <c r="H313" s="98">
        <v>1814103.02</v>
      </c>
      <c r="I313" s="98">
        <v>1814103.02</v>
      </c>
      <c r="V313" s="13"/>
    </row>
    <row r="314" spans="1:22" s="14" customFormat="1" ht="31.5" x14ac:dyDescent="0.25">
      <c r="A314" s="100" t="s">
        <v>108</v>
      </c>
      <c r="B314" s="104">
        <v>873</v>
      </c>
      <c r="C314" s="105" t="s">
        <v>130</v>
      </c>
      <c r="D314" s="97" t="s">
        <v>128</v>
      </c>
      <c r="E314" s="110" t="s">
        <v>161</v>
      </c>
      <c r="F314" s="104">
        <v>200</v>
      </c>
      <c r="G314" s="107">
        <v>2689996.98</v>
      </c>
      <c r="H314" s="107">
        <v>2689996.98</v>
      </c>
      <c r="I314" s="107">
        <v>2689996.98</v>
      </c>
      <c r="V314" s="13"/>
    </row>
    <row r="315" spans="1:22" s="17" customFormat="1" ht="31.5" x14ac:dyDescent="0.25">
      <c r="A315" s="102" t="s">
        <v>53</v>
      </c>
      <c r="B315" s="96">
        <v>873</v>
      </c>
      <c r="C315" s="97" t="s">
        <v>130</v>
      </c>
      <c r="D315" s="97" t="s">
        <v>128</v>
      </c>
      <c r="E315" s="103" t="s">
        <v>250</v>
      </c>
      <c r="F315" s="96"/>
      <c r="G315" s="101">
        <f>G316+G317+G318</f>
        <v>2500700.88</v>
      </c>
      <c r="H315" s="101">
        <f>H316+H317+H318</f>
        <v>2411806.88</v>
      </c>
      <c r="I315" s="101">
        <f>I316+I317+I318</f>
        <v>2411806.88</v>
      </c>
      <c r="V315" s="27"/>
    </row>
    <row r="316" spans="1:22" s="17" customFormat="1" ht="52.15" customHeight="1" x14ac:dyDescent="0.25">
      <c r="A316" s="100" t="s">
        <v>107</v>
      </c>
      <c r="B316" s="104">
        <v>873</v>
      </c>
      <c r="C316" s="105" t="s">
        <v>130</v>
      </c>
      <c r="D316" s="105" t="s">
        <v>128</v>
      </c>
      <c r="E316" s="103" t="s">
        <v>250</v>
      </c>
      <c r="F316" s="104">
        <v>100</v>
      </c>
      <c r="G316" s="98">
        <v>1756220.88</v>
      </c>
      <c r="H316" s="98">
        <v>1756220.88</v>
      </c>
      <c r="I316" s="98">
        <v>1756220.88</v>
      </c>
      <c r="V316" s="27"/>
    </row>
    <row r="317" spans="1:22" s="14" customFormat="1" ht="31.5" x14ac:dyDescent="0.25">
      <c r="A317" s="100" t="s">
        <v>108</v>
      </c>
      <c r="B317" s="104">
        <v>873</v>
      </c>
      <c r="C317" s="97" t="s">
        <v>130</v>
      </c>
      <c r="D317" s="97" t="s">
        <v>128</v>
      </c>
      <c r="E317" s="103" t="s">
        <v>250</v>
      </c>
      <c r="F317" s="104">
        <v>200</v>
      </c>
      <c r="G317" s="107">
        <v>655586</v>
      </c>
      <c r="H317" s="107">
        <v>655586</v>
      </c>
      <c r="I317" s="107">
        <v>655586</v>
      </c>
      <c r="V317" s="13"/>
    </row>
    <row r="318" spans="1:22" s="17" customFormat="1" ht="15.75" x14ac:dyDescent="0.25">
      <c r="A318" s="104" t="s">
        <v>96</v>
      </c>
      <c r="B318" s="104">
        <v>873</v>
      </c>
      <c r="C318" s="97" t="s">
        <v>130</v>
      </c>
      <c r="D318" s="97" t="s">
        <v>128</v>
      </c>
      <c r="E318" s="103" t="s">
        <v>250</v>
      </c>
      <c r="F318" s="104">
        <v>800</v>
      </c>
      <c r="G318" s="108">
        <v>88894</v>
      </c>
      <c r="H318" s="108"/>
      <c r="I318" s="108"/>
      <c r="V318" s="27"/>
    </row>
    <row r="319" spans="1:22" s="17" customFormat="1" ht="47.25" x14ac:dyDescent="0.25">
      <c r="A319" s="119" t="s">
        <v>213</v>
      </c>
      <c r="B319" s="96">
        <v>873</v>
      </c>
      <c r="C319" s="97" t="s">
        <v>130</v>
      </c>
      <c r="D319" s="97" t="s">
        <v>128</v>
      </c>
      <c r="E319" s="110" t="s">
        <v>251</v>
      </c>
      <c r="F319" s="96"/>
      <c r="G319" s="111">
        <f>G320</f>
        <v>130000</v>
      </c>
      <c r="H319" s="111">
        <f t="shared" ref="H319:I319" si="67">H320</f>
        <v>130000</v>
      </c>
      <c r="I319" s="111">
        <f t="shared" si="67"/>
        <v>130000</v>
      </c>
      <c r="V319" s="27"/>
    </row>
    <row r="320" spans="1:22" s="17" customFormat="1" ht="31.5" x14ac:dyDescent="0.25">
      <c r="A320" s="100" t="s">
        <v>108</v>
      </c>
      <c r="B320" s="104">
        <v>873</v>
      </c>
      <c r="C320" s="97" t="s">
        <v>130</v>
      </c>
      <c r="D320" s="97" t="s">
        <v>128</v>
      </c>
      <c r="E320" s="103" t="s">
        <v>251</v>
      </c>
      <c r="F320" s="104">
        <v>200</v>
      </c>
      <c r="G320" s="107">
        <v>130000</v>
      </c>
      <c r="H320" s="107">
        <v>130000</v>
      </c>
      <c r="I320" s="107">
        <v>130000</v>
      </c>
      <c r="V320" s="27"/>
    </row>
    <row r="321" spans="1:22" s="56" customFormat="1" ht="31.5" x14ac:dyDescent="0.25">
      <c r="A321" s="126" t="s">
        <v>260</v>
      </c>
      <c r="B321" s="104">
        <v>873</v>
      </c>
      <c r="C321" s="97" t="s">
        <v>130</v>
      </c>
      <c r="D321" s="97" t="s">
        <v>128</v>
      </c>
      <c r="E321" s="103" t="s">
        <v>256</v>
      </c>
      <c r="F321" s="104"/>
      <c r="G321" s="107">
        <f>G322+G324+G326+G330</f>
        <v>11838485.469999999</v>
      </c>
      <c r="H321" s="107">
        <f t="shared" ref="H321:I321" si="68">H322+H324+H326+H330</f>
        <v>11657228.639999999</v>
      </c>
      <c r="I321" s="107">
        <f t="shared" si="68"/>
        <v>12159030.159999998</v>
      </c>
      <c r="V321" s="68"/>
    </row>
    <row r="322" spans="1:22" s="17" customFormat="1" ht="31.5" x14ac:dyDescent="0.25">
      <c r="A322" s="102" t="s">
        <v>208</v>
      </c>
      <c r="B322" s="104">
        <v>873</v>
      </c>
      <c r="C322" s="97" t="s">
        <v>130</v>
      </c>
      <c r="D322" s="97" t="s">
        <v>128</v>
      </c>
      <c r="E322" s="103" t="s">
        <v>252</v>
      </c>
      <c r="F322" s="104"/>
      <c r="G322" s="107">
        <f>G323</f>
        <v>2576547.6</v>
      </c>
      <c r="H322" s="107">
        <f t="shared" ref="H322:I322" si="69">H323</f>
        <v>2576547.6</v>
      </c>
      <c r="I322" s="107">
        <f t="shared" si="69"/>
        <v>2576547.6</v>
      </c>
      <c r="V322" s="27"/>
    </row>
    <row r="323" spans="1:22" s="17" customFormat="1" ht="47.25" x14ac:dyDescent="0.25">
      <c r="A323" s="100" t="s">
        <v>107</v>
      </c>
      <c r="B323" s="104">
        <v>873</v>
      </c>
      <c r="C323" s="97" t="s">
        <v>130</v>
      </c>
      <c r="D323" s="97" t="s">
        <v>128</v>
      </c>
      <c r="E323" s="103" t="s">
        <v>252</v>
      </c>
      <c r="F323" s="104">
        <v>100</v>
      </c>
      <c r="G323" s="107">
        <v>2576547.6</v>
      </c>
      <c r="H323" s="107">
        <v>2576547.6</v>
      </c>
      <c r="I323" s="107">
        <v>2576547.6</v>
      </c>
      <c r="V323" s="27"/>
    </row>
    <row r="324" spans="1:22" s="17" customFormat="1" ht="31.5" x14ac:dyDescent="0.25">
      <c r="A324" s="102" t="s">
        <v>41</v>
      </c>
      <c r="B324" s="104">
        <v>873</v>
      </c>
      <c r="C324" s="97" t="s">
        <v>130</v>
      </c>
      <c r="D324" s="97" t="s">
        <v>128</v>
      </c>
      <c r="E324" s="103" t="s">
        <v>144</v>
      </c>
      <c r="F324" s="104"/>
      <c r="G324" s="107">
        <f>G325</f>
        <v>100000</v>
      </c>
      <c r="H324" s="107">
        <f t="shared" ref="H324:I324" si="70">H325</f>
        <v>100000</v>
      </c>
      <c r="I324" s="107">
        <f t="shared" si="70"/>
        <v>100000</v>
      </c>
      <c r="V324" s="27"/>
    </row>
    <row r="325" spans="1:22" s="17" customFormat="1" ht="31.5" x14ac:dyDescent="0.25">
      <c r="A325" s="100" t="s">
        <v>108</v>
      </c>
      <c r="B325" s="104">
        <v>873</v>
      </c>
      <c r="C325" s="97" t="s">
        <v>130</v>
      </c>
      <c r="D325" s="97" t="s">
        <v>128</v>
      </c>
      <c r="E325" s="103" t="s">
        <v>144</v>
      </c>
      <c r="F325" s="104">
        <v>200</v>
      </c>
      <c r="G325" s="107">
        <v>100000</v>
      </c>
      <c r="H325" s="107">
        <v>100000</v>
      </c>
      <c r="I325" s="107">
        <v>100000</v>
      </c>
      <c r="V325" s="27"/>
    </row>
    <row r="326" spans="1:22" s="17" customFormat="1" ht="31.5" x14ac:dyDescent="0.25">
      <c r="A326" s="119" t="s">
        <v>211</v>
      </c>
      <c r="B326" s="96">
        <v>873</v>
      </c>
      <c r="C326" s="97" t="s">
        <v>130</v>
      </c>
      <c r="D326" s="97" t="s">
        <v>128</v>
      </c>
      <c r="E326" s="110" t="s">
        <v>253</v>
      </c>
      <c r="F326" s="96"/>
      <c r="G326" s="111">
        <f>G327+G328+G329</f>
        <v>8863547.8699999992</v>
      </c>
      <c r="H326" s="111">
        <f t="shared" ref="H326:I326" si="71">H327+H328+H329</f>
        <v>8682291.0399999991</v>
      </c>
      <c r="I326" s="111">
        <f t="shared" si="71"/>
        <v>9184092.5599999987</v>
      </c>
      <c r="V326" s="27"/>
    </row>
    <row r="327" spans="1:22" s="17" customFormat="1" ht="47.25" x14ac:dyDescent="0.25">
      <c r="A327" s="100" t="s">
        <v>107</v>
      </c>
      <c r="B327" s="104">
        <v>873</v>
      </c>
      <c r="C327" s="97" t="s">
        <v>130</v>
      </c>
      <c r="D327" s="97" t="s">
        <v>128</v>
      </c>
      <c r="E327" s="103" t="s">
        <v>253</v>
      </c>
      <c r="F327" s="104">
        <v>100</v>
      </c>
      <c r="G327" s="107">
        <v>7533151.1699999999</v>
      </c>
      <c r="H327" s="107">
        <v>7533151.1699999999</v>
      </c>
      <c r="I327" s="107">
        <v>7533151.1699999999</v>
      </c>
      <c r="V327" s="27"/>
    </row>
    <row r="328" spans="1:22" s="17" customFormat="1" ht="31.5" x14ac:dyDescent="0.25">
      <c r="A328" s="100" t="s">
        <v>108</v>
      </c>
      <c r="B328" s="104">
        <v>873</v>
      </c>
      <c r="C328" s="97" t="s">
        <v>130</v>
      </c>
      <c r="D328" s="97" t="s">
        <v>128</v>
      </c>
      <c r="E328" s="103" t="s">
        <v>253</v>
      </c>
      <c r="F328" s="104">
        <v>200</v>
      </c>
      <c r="G328" s="107">
        <v>1255703.93</v>
      </c>
      <c r="H328" s="107">
        <v>1112750.0900000001</v>
      </c>
      <c r="I328" s="107">
        <v>1614551.61</v>
      </c>
      <c r="V328" s="27"/>
    </row>
    <row r="329" spans="1:22" s="17" customFormat="1" ht="15.75" x14ac:dyDescent="0.25">
      <c r="A329" s="104" t="s">
        <v>96</v>
      </c>
      <c r="B329" s="104">
        <v>873</v>
      </c>
      <c r="C329" s="97" t="s">
        <v>130</v>
      </c>
      <c r="D329" s="97" t="s">
        <v>128</v>
      </c>
      <c r="E329" s="103" t="s">
        <v>253</v>
      </c>
      <c r="F329" s="104">
        <v>800</v>
      </c>
      <c r="G329" s="108">
        <v>74692.77</v>
      </c>
      <c r="H329" s="108">
        <v>36389.78</v>
      </c>
      <c r="I329" s="108">
        <v>36389.78</v>
      </c>
      <c r="V329" s="27"/>
    </row>
    <row r="330" spans="1:22" s="17" customFormat="1" ht="47.25" x14ac:dyDescent="0.25">
      <c r="A330" s="119" t="s">
        <v>213</v>
      </c>
      <c r="B330" s="96">
        <v>873</v>
      </c>
      <c r="C330" s="97" t="s">
        <v>130</v>
      </c>
      <c r="D330" s="97" t="s">
        <v>128</v>
      </c>
      <c r="E330" s="110" t="s">
        <v>254</v>
      </c>
      <c r="F330" s="96"/>
      <c r="G330" s="111">
        <f>G331</f>
        <v>298390</v>
      </c>
      <c r="H330" s="111">
        <f t="shared" ref="H330:I330" si="72">H331</f>
        <v>298390</v>
      </c>
      <c r="I330" s="111">
        <f t="shared" si="72"/>
        <v>298390</v>
      </c>
      <c r="V330" s="27"/>
    </row>
    <row r="331" spans="1:22" s="17" customFormat="1" ht="31.5" x14ac:dyDescent="0.25">
      <c r="A331" s="100" t="s">
        <v>108</v>
      </c>
      <c r="B331" s="104">
        <v>873</v>
      </c>
      <c r="C331" s="97" t="s">
        <v>130</v>
      </c>
      <c r="D331" s="97" t="s">
        <v>128</v>
      </c>
      <c r="E331" s="103" t="s">
        <v>254</v>
      </c>
      <c r="F331" s="104">
        <v>200</v>
      </c>
      <c r="G331" s="107">
        <v>298390</v>
      </c>
      <c r="H331" s="107">
        <v>298390</v>
      </c>
      <c r="I331" s="107">
        <v>298390</v>
      </c>
      <c r="V331" s="27"/>
    </row>
    <row r="332" spans="1:22" s="17" customFormat="1" ht="31.5" x14ac:dyDescent="0.25">
      <c r="A332" s="100" t="s">
        <v>281</v>
      </c>
      <c r="B332" s="104">
        <v>873</v>
      </c>
      <c r="C332" s="97" t="s">
        <v>130</v>
      </c>
      <c r="D332" s="97" t="s">
        <v>128</v>
      </c>
      <c r="E332" s="125" t="s">
        <v>282</v>
      </c>
      <c r="F332" s="104"/>
      <c r="G332" s="107">
        <f>G333</f>
        <v>199840</v>
      </c>
      <c r="H332" s="107"/>
      <c r="I332" s="107"/>
      <c r="V332" s="27"/>
    </row>
    <row r="333" spans="1:22" s="17" customFormat="1" ht="31.5" x14ac:dyDescent="0.25">
      <c r="A333" s="100" t="s">
        <v>259</v>
      </c>
      <c r="B333" s="104">
        <v>873</v>
      </c>
      <c r="C333" s="97" t="s">
        <v>130</v>
      </c>
      <c r="D333" s="97" t="s">
        <v>128</v>
      </c>
      <c r="E333" s="125" t="s">
        <v>255</v>
      </c>
      <c r="F333" s="104"/>
      <c r="G333" s="107">
        <f>G334</f>
        <v>199840</v>
      </c>
      <c r="H333" s="107"/>
      <c r="I333" s="107"/>
      <c r="V333" s="27"/>
    </row>
    <row r="334" spans="1:22" s="17" customFormat="1" ht="31.5" x14ac:dyDescent="0.25">
      <c r="A334" s="100" t="s">
        <v>279</v>
      </c>
      <c r="B334" s="104">
        <v>873</v>
      </c>
      <c r="C334" s="97" t="s">
        <v>130</v>
      </c>
      <c r="D334" s="97" t="s">
        <v>128</v>
      </c>
      <c r="E334" s="125" t="s">
        <v>283</v>
      </c>
      <c r="F334" s="104"/>
      <c r="G334" s="107">
        <f>G335</f>
        <v>199840</v>
      </c>
      <c r="H334" s="107"/>
      <c r="I334" s="107"/>
      <c r="V334" s="27"/>
    </row>
    <row r="335" spans="1:22" s="17" customFormat="1" ht="47.25" x14ac:dyDescent="0.25">
      <c r="A335" s="100" t="s">
        <v>225</v>
      </c>
      <c r="B335" s="104">
        <v>873</v>
      </c>
      <c r="C335" s="97" t="s">
        <v>130</v>
      </c>
      <c r="D335" s="97" t="s">
        <v>128</v>
      </c>
      <c r="E335" s="125" t="s">
        <v>280</v>
      </c>
      <c r="F335" s="104"/>
      <c r="G335" s="107">
        <f>G336</f>
        <v>199840</v>
      </c>
      <c r="H335" s="107"/>
      <c r="I335" s="107"/>
      <c r="V335" s="27"/>
    </row>
    <row r="336" spans="1:22" s="17" customFormat="1" ht="31.5" x14ac:dyDescent="0.25">
      <c r="A336" s="100" t="s">
        <v>108</v>
      </c>
      <c r="B336" s="104">
        <v>873</v>
      </c>
      <c r="C336" s="97" t="s">
        <v>130</v>
      </c>
      <c r="D336" s="97" t="s">
        <v>128</v>
      </c>
      <c r="E336" s="125" t="s">
        <v>280</v>
      </c>
      <c r="F336" s="104">
        <v>200</v>
      </c>
      <c r="G336" s="114">
        <v>199840</v>
      </c>
      <c r="H336" s="107"/>
      <c r="I336" s="107"/>
      <c r="V336" s="27"/>
    </row>
    <row r="337" spans="1:22" s="23" customFormat="1" ht="46.9" customHeight="1" x14ac:dyDescent="0.25">
      <c r="A337" s="119" t="s">
        <v>203</v>
      </c>
      <c r="B337" s="96">
        <v>873</v>
      </c>
      <c r="C337" s="97" t="s">
        <v>130</v>
      </c>
      <c r="D337" s="97" t="s">
        <v>128</v>
      </c>
      <c r="E337" s="110" t="s">
        <v>202</v>
      </c>
      <c r="F337" s="96"/>
      <c r="G337" s="111">
        <f>G338</f>
        <v>3437365.93</v>
      </c>
      <c r="H337" s="111">
        <f>H338</f>
        <v>3437365.93</v>
      </c>
      <c r="I337" s="111">
        <f>I338</f>
        <v>3585417.86</v>
      </c>
      <c r="V337" s="32"/>
    </row>
    <row r="338" spans="1:22" s="29" customFormat="1" ht="52.15" customHeight="1" x14ac:dyDescent="0.25">
      <c r="A338" s="100" t="s">
        <v>107</v>
      </c>
      <c r="B338" s="104">
        <v>873</v>
      </c>
      <c r="C338" s="97" t="s">
        <v>130</v>
      </c>
      <c r="D338" s="97" t="s">
        <v>128</v>
      </c>
      <c r="E338" s="103" t="s">
        <v>202</v>
      </c>
      <c r="F338" s="104">
        <v>100</v>
      </c>
      <c r="G338" s="98">
        <v>3437365.93</v>
      </c>
      <c r="H338" s="98">
        <v>3437365.93</v>
      </c>
      <c r="I338" s="98">
        <v>3585417.86</v>
      </c>
      <c r="V338" s="65"/>
    </row>
    <row r="339" spans="1:22" s="29" customFormat="1" ht="21.75" customHeight="1" x14ac:dyDescent="0.25">
      <c r="A339" s="96" t="s">
        <v>23</v>
      </c>
      <c r="B339" s="104">
        <v>873</v>
      </c>
      <c r="C339" s="97" t="s">
        <v>124</v>
      </c>
      <c r="D339" s="97" t="s">
        <v>122</v>
      </c>
      <c r="E339" s="103"/>
      <c r="F339" s="104"/>
      <c r="G339" s="98">
        <f>G340</f>
        <v>800000</v>
      </c>
      <c r="H339" s="98"/>
      <c r="I339" s="98"/>
      <c r="V339" s="65"/>
    </row>
    <row r="340" spans="1:22" s="17" customFormat="1" ht="66.75" customHeight="1" x14ac:dyDescent="0.25">
      <c r="A340" s="95" t="s">
        <v>269</v>
      </c>
      <c r="B340" s="96">
        <v>873</v>
      </c>
      <c r="C340" s="97" t="s">
        <v>124</v>
      </c>
      <c r="D340" s="97" t="s">
        <v>122</v>
      </c>
      <c r="E340" s="110" t="s">
        <v>268</v>
      </c>
      <c r="F340" s="96"/>
      <c r="G340" s="101">
        <f>G341</f>
        <v>800000</v>
      </c>
      <c r="H340" s="101"/>
      <c r="I340" s="101"/>
      <c r="V340" s="27"/>
    </row>
    <row r="341" spans="1:22" s="29" customFormat="1" ht="37.5" customHeight="1" x14ac:dyDescent="0.25">
      <c r="A341" s="100" t="s">
        <v>108</v>
      </c>
      <c r="B341" s="104">
        <v>873</v>
      </c>
      <c r="C341" s="97" t="s">
        <v>124</v>
      </c>
      <c r="D341" s="97" t="s">
        <v>122</v>
      </c>
      <c r="E341" s="103" t="s">
        <v>268</v>
      </c>
      <c r="F341" s="104">
        <v>200</v>
      </c>
      <c r="G341" s="98">
        <v>800000</v>
      </c>
      <c r="H341" s="98"/>
      <c r="I341" s="98"/>
      <c r="V341" s="65"/>
    </row>
    <row r="342" spans="1:22" s="14" customFormat="1" ht="15.75" x14ac:dyDescent="0.25">
      <c r="A342" s="110" t="s">
        <v>36</v>
      </c>
      <c r="B342" s="96">
        <v>873</v>
      </c>
      <c r="C342" s="97" t="s">
        <v>134</v>
      </c>
      <c r="D342" s="97" t="s">
        <v>121</v>
      </c>
      <c r="E342" s="110"/>
      <c r="F342" s="96"/>
      <c r="G342" s="101">
        <f>G343+G350+G353</f>
        <v>9237600</v>
      </c>
      <c r="H342" s="101">
        <f>H343+H350+H353</f>
        <v>9237600</v>
      </c>
      <c r="I342" s="101">
        <f>I343+I350+I353</f>
        <v>9237600</v>
      </c>
      <c r="V342" s="13"/>
    </row>
    <row r="343" spans="1:22" s="14" customFormat="1" ht="15.75" x14ac:dyDescent="0.25">
      <c r="A343" s="110" t="s">
        <v>18</v>
      </c>
      <c r="B343" s="96">
        <v>873</v>
      </c>
      <c r="C343" s="97" t="s">
        <v>134</v>
      </c>
      <c r="D343" s="97" t="s">
        <v>123</v>
      </c>
      <c r="E343" s="110"/>
      <c r="F343" s="96"/>
      <c r="G343" s="101">
        <f>G344+G348+G346</f>
        <v>6332500</v>
      </c>
      <c r="H343" s="101">
        <f>H344+H348+H346</f>
        <v>6332500</v>
      </c>
      <c r="I343" s="101">
        <f>I344+I348+I346</f>
        <v>6332500</v>
      </c>
      <c r="V343" s="13"/>
    </row>
    <row r="344" spans="1:22" s="22" customFormat="1" ht="36.6" customHeight="1" x14ac:dyDescent="0.25">
      <c r="A344" s="110" t="s">
        <v>74</v>
      </c>
      <c r="B344" s="96">
        <v>873</v>
      </c>
      <c r="C344" s="97" t="s">
        <v>134</v>
      </c>
      <c r="D344" s="97" t="s">
        <v>123</v>
      </c>
      <c r="E344" s="110" t="s">
        <v>73</v>
      </c>
      <c r="F344" s="104"/>
      <c r="G344" s="101">
        <f>G345</f>
        <v>6069100</v>
      </c>
      <c r="H344" s="101">
        <f>H345</f>
        <v>6069100</v>
      </c>
      <c r="I344" s="101">
        <f>I345</f>
        <v>6069100</v>
      </c>
      <c r="V344" s="30"/>
    </row>
    <row r="345" spans="1:22" s="28" customFormat="1" ht="21.6" customHeight="1" x14ac:dyDescent="0.25">
      <c r="A345" s="100" t="s">
        <v>113</v>
      </c>
      <c r="B345" s="104">
        <v>873</v>
      </c>
      <c r="C345" s="105" t="s">
        <v>134</v>
      </c>
      <c r="D345" s="105" t="s">
        <v>123</v>
      </c>
      <c r="E345" s="103" t="s">
        <v>73</v>
      </c>
      <c r="F345" s="104">
        <v>300</v>
      </c>
      <c r="G345" s="98">
        <v>6069100</v>
      </c>
      <c r="H345" s="98">
        <v>6069100</v>
      </c>
      <c r="I345" s="98">
        <v>6069100</v>
      </c>
      <c r="V345" s="67"/>
    </row>
    <row r="346" spans="1:22" s="22" customFormat="1" ht="34.15" customHeight="1" x14ac:dyDescent="0.25">
      <c r="A346" s="100" t="s">
        <v>170</v>
      </c>
      <c r="B346" s="96">
        <v>873</v>
      </c>
      <c r="C346" s="97" t="s">
        <v>134</v>
      </c>
      <c r="D346" s="97" t="s">
        <v>123</v>
      </c>
      <c r="E346" s="110" t="s">
        <v>169</v>
      </c>
      <c r="F346" s="104"/>
      <c r="G346" s="98">
        <f>G347</f>
        <v>253400</v>
      </c>
      <c r="H346" s="98">
        <f>H347</f>
        <v>253400</v>
      </c>
      <c r="I346" s="98">
        <f>I347</f>
        <v>253400</v>
      </c>
      <c r="V346" s="30"/>
    </row>
    <row r="347" spans="1:22" s="17" customFormat="1" ht="21.6" customHeight="1" x14ac:dyDescent="0.25">
      <c r="A347" s="100" t="s">
        <v>113</v>
      </c>
      <c r="B347" s="104">
        <v>873</v>
      </c>
      <c r="C347" s="105" t="s">
        <v>134</v>
      </c>
      <c r="D347" s="105" t="s">
        <v>123</v>
      </c>
      <c r="E347" s="110" t="s">
        <v>169</v>
      </c>
      <c r="F347" s="104">
        <v>300</v>
      </c>
      <c r="G347" s="98">
        <v>253400</v>
      </c>
      <c r="H347" s="98">
        <v>253400</v>
      </c>
      <c r="I347" s="98">
        <v>253400</v>
      </c>
      <c r="V347" s="27"/>
    </row>
    <row r="348" spans="1:22" s="23" customFormat="1" ht="47.25" customHeight="1" x14ac:dyDescent="0.25">
      <c r="A348" s="95" t="s">
        <v>76</v>
      </c>
      <c r="B348" s="96">
        <v>873</v>
      </c>
      <c r="C348" s="97" t="s">
        <v>134</v>
      </c>
      <c r="D348" s="97" t="s">
        <v>123</v>
      </c>
      <c r="E348" s="110" t="s">
        <v>75</v>
      </c>
      <c r="F348" s="96"/>
      <c r="G348" s="101">
        <f>G349</f>
        <v>10000</v>
      </c>
      <c r="H348" s="101">
        <f>H349</f>
        <v>10000</v>
      </c>
      <c r="I348" s="101">
        <f>I349</f>
        <v>10000</v>
      </c>
      <c r="V348" s="32"/>
    </row>
    <row r="349" spans="1:22" s="14" customFormat="1" ht="19.899999999999999" customHeight="1" x14ac:dyDescent="0.25">
      <c r="A349" s="100" t="s">
        <v>113</v>
      </c>
      <c r="B349" s="104">
        <v>873</v>
      </c>
      <c r="C349" s="105" t="s">
        <v>134</v>
      </c>
      <c r="D349" s="105" t="s">
        <v>123</v>
      </c>
      <c r="E349" s="103" t="s">
        <v>75</v>
      </c>
      <c r="F349" s="104">
        <v>300</v>
      </c>
      <c r="G349" s="98">
        <v>10000</v>
      </c>
      <c r="H349" s="98">
        <v>10000</v>
      </c>
      <c r="I349" s="98">
        <v>10000</v>
      </c>
      <c r="V349" s="13"/>
    </row>
    <row r="350" spans="1:22" s="23" customFormat="1" ht="15.75" x14ac:dyDescent="0.25">
      <c r="A350" s="110" t="s">
        <v>78</v>
      </c>
      <c r="B350" s="96">
        <v>873</v>
      </c>
      <c r="C350" s="97" t="s">
        <v>134</v>
      </c>
      <c r="D350" s="97" t="s">
        <v>132</v>
      </c>
      <c r="E350" s="110" t="s">
        <v>77</v>
      </c>
      <c r="F350" s="96"/>
      <c r="G350" s="98">
        <f>G351+G352</f>
        <v>2905100</v>
      </c>
      <c r="H350" s="98">
        <f>H351+H352</f>
        <v>2905100</v>
      </c>
      <c r="I350" s="98">
        <f>I351+I352</f>
        <v>2905100</v>
      </c>
      <c r="V350" s="32"/>
    </row>
    <row r="351" spans="1:22" s="14" customFormat="1" ht="45" customHeight="1" x14ac:dyDescent="0.25">
      <c r="A351" s="100" t="s">
        <v>107</v>
      </c>
      <c r="B351" s="104">
        <v>873</v>
      </c>
      <c r="C351" s="105" t="s">
        <v>134</v>
      </c>
      <c r="D351" s="105" t="s">
        <v>132</v>
      </c>
      <c r="E351" s="103" t="s">
        <v>77</v>
      </c>
      <c r="F351" s="104">
        <v>100</v>
      </c>
      <c r="G351" s="98">
        <v>2600462.4700000002</v>
      </c>
      <c r="H351" s="98">
        <v>2600462.4700000002</v>
      </c>
      <c r="I351" s="98">
        <v>2600462.4700000002</v>
      </c>
      <c r="V351" s="13"/>
    </row>
    <row r="352" spans="1:22" s="17" customFormat="1" ht="31.5" x14ac:dyDescent="0.25">
      <c r="A352" s="100" t="s">
        <v>108</v>
      </c>
      <c r="B352" s="104">
        <v>873</v>
      </c>
      <c r="C352" s="105" t="s">
        <v>134</v>
      </c>
      <c r="D352" s="105" t="s">
        <v>132</v>
      </c>
      <c r="E352" s="103" t="s">
        <v>77</v>
      </c>
      <c r="F352" s="104">
        <v>200</v>
      </c>
      <c r="G352" s="107">
        <v>304637.53000000003</v>
      </c>
      <c r="H352" s="107">
        <v>304637.53000000003</v>
      </c>
      <c r="I352" s="107">
        <v>304637.53000000003</v>
      </c>
      <c r="J352" s="27">
        <f>H350-G351</f>
        <v>304637.5299999998</v>
      </c>
      <c r="V352" s="27"/>
    </row>
    <row r="353" spans="1:22" s="17" customFormat="1" ht="50.45" customHeight="1" x14ac:dyDescent="0.25">
      <c r="A353" s="95" t="s">
        <v>179</v>
      </c>
      <c r="B353" s="96">
        <v>873</v>
      </c>
      <c r="C353" s="97" t="s">
        <v>134</v>
      </c>
      <c r="D353" s="97" t="s">
        <v>132</v>
      </c>
      <c r="E353" s="110" t="s">
        <v>178</v>
      </c>
      <c r="F353" s="96"/>
      <c r="G353" s="111">
        <f>G354</f>
        <v>0</v>
      </c>
      <c r="H353" s="111"/>
      <c r="I353" s="111"/>
      <c r="V353" s="27"/>
    </row>
    <row r="354" spans="1:22" s="17" customFormat="1" ht="52.9" customHeight="1" x14ac:dyDescent="0.25">
      <c r="A354" s="100" t="s">
        <v>107</v>
      </c>
      <c r="B354" s="104">
        <v>873</v>
      </c>
      <c r="C354" s="105" t="s">
        <v>134</v>
      </c>
      <c r="D354" s="105" t="s">
        <v>132</v>
      </c>
      <c r="E354" s="103" t="s">
        <v>178</v>
      </c>
      <c r="F354" s="104">
        <v>100</v>
      </c>
      <c r="G354" s="107"/>
      <c r="H354" s="107"/>
      <c r="I354" s="107"/>
      <c r="V354" s="27"/>
    </row>
    <row r="355" spans="1:22" s="17" customFormat="1" ht="46.15" customHeight="1" x14ac:dyDescent="0.25">
      <c r="A355" s="95" t="s">
        <v>91</v>
      </c>
      <c r="B355" s="96" t="s">
        <v>6</v>
      </c>
      <c r="C355" s="97"/>
      <c r="D355" s="97"/>
      <c r="E355" s="97"/>
      <c r="F355" s="96"/>
      <c r="G355" s="101">
        <f>G356+G373</f>
        <v>65392549.980000004</v>
      </c>
      <c r="H355" s="101">
        <f>H356+H373</f>
        <v>51778090.289999999</v>
      </c>
      <c r="I355" s="101">
        <f>I356+I373</f>
        <v>51777758.480000004</v>
      </c>
      <c r="V355" s="27"/>
    </row>
    <row r="356" spans="1:22" s="22" customFormat="1" ht="15.75" x14ac:dyDescent="0.25">
      <c r="A356" s="95" t="s">
        <v>32</v>
      </c>
      <c r="B356" s="96" t="s">
        <v>6</v>
      </c>
      <c r="C356" s="97" t="s">
        <v>122</v>
      </c>
      <c r="D356" s="97" t="s">
        <v>121</v>
      </c>
      <c r="E356" s="97"/>
      <c r="F356" s="96"/>
      <c r="G356" s="101">
        <f>G357+G370</f>
        <v>10866164.98</v>
      </c>
      <c r="H356" s="101">
        <f t="shared" ref="H356:I356" si="73">H358+H360+H362+H364</f>
        <v>6722099.29</v>
      </c>
      <c r="I356" s="101">
        <f t="shared" si="73"/>
        <v>6721767.4800000004</v>
      </c>
      <c r="V356" s="30"/>
    </row>
    <row r="357" spans="1:22" s="22" customFormat="1" ht="47.25" x14ac:dyDescent="0.25">
      <c r="A357" s="95" t="s">
        <v>4</v>
      </c>
      <c r="B357" s="96" t="s">
        <v>6</v>
      </c>
      <c r="C357" s="97" t="s">
        <v>122</v>
      </c>
      <c r="D357" s="97" t="s">
        <v>132</v>
      </c>
      <c r="E357" s="97"/>
      <c r="F357" s="96"/>
      <c r="G357" s="101">
        <f>G358+G360+G362+G364</f>
        <v>6815935.8399999999</v>
      </c>
      <c r="H357" s="101">
        <f t="shared" ref="H357:I357" si="74">H358+H360+H362+H364</f>
        <v>6722099.29</v>
      </c>
      <c r="I357" s="101">
        <f t="shared" si="74"/>
        <v>6721767.4800000004</v>
      </c>
      <c r="V357" s="30"/>
    </row>
    <row r="358" spans="1:22" s="14" customFormat="1" ht="53.45" customHeight="1" x14ac:dyDescent="0.25">
      <c r="A358" s="110" t="s">
        <v>172</v>
      </c>
      <c r="B358" s="96" t="s">
        <v>6</v>
      </c>
      <c r="C358" s="97" t="s">
        <v>122</v>
      </c>
      <c r="D358" s="97" t="s">
        <v>132</v>
      </c>
      <c r="E358" s="97" t="s">
        <v>171</v>
      </c>
      <c r="F358" s="96"/>
      <c r="G358" s="101">
        <f>G359</f>
        <v>93227</v>
      </c>
      <c r="H358" s="101"/>
      <c r="I358" s="101"/>
      <c r="V358" s="13"/>
    </row>
    <row r="359" spans="1:22" s="14" customFormat="1" ht="50.45" customHeight="1" x14ac:dyDescent="0.25">
      <c r="A359" s="100" t="s">
        <v>107</v>
      </c>
      <c r="B359" s="96" t="s">
        <v>6</v>
      </c>
      <c r="C359" s="97" t="s">
        <v>122</v>
      </c>
      <c r="D359" s="97" t="s">
        <v>132</v>
      </c>
      <c r="E359" s="97" t="s">
        <v>171</v>
      </c>
      <c r="F359" s="96">
        <v>100</v>
      </c>
      <c r="G359" s="101">
        <v>93227</v>
      </c>
      <c r="H359" s="101"/>
      <c r="I359" s="101"/>
      <c r="V359" s="13"/>
    </row>
    <row r="360" spans="1:22" s="17" customFormat="1" ht="33.6" customHeight="1" x14ac:dyDescent="0.25">
      <c r="A360" s="102" t="s">
        <v>208</v>
      </c>
      <c r="B360" s="96" t="s">
        <v>6</v>
      </c>
      <c r="C360" s="97" t="s">
        <v>122</v>
      </c>
      <c r="D360" s="97" t="s">
        <v>132</v>
      </c>
      <c r="E360" s="103" t="s">
        <v>257</v>
      </c>
      <c r="F360" s="96"/>
      <c r="G360" s="101">
        <f>G361</f>
        <v>3687223.49</v>
      </c>
      <c r="H360" s="101">
        <f t="shared" ref="H360:I360" si="75">H361</f>
        <v>3687223.49</v>
      </c>
      <c r="I360" s="101">
        <f t="shared" si="75"/>
        <v>3687223.49</v>
      </c>
      <c r="V360" s="27"/>
    </row>
    <row r="361" spans="1:22" s="17" customFormat="1" ht="33.6" customHeight="1" x14ac:dyDescent="0.25">
      <c r="A361" s="100" t="s">
        <v>107</v>
      </c>
      <c r="B361" s="96" t="s">
        <v>6</v>
      </c>
      <c r="C361" s="97" t="s">
        <v>122</v>
      </c>
      <c r="D361" s="97" t="s">
        <v>132</v>
      </c>
      <c r="E361" s="103" t="s">
        <v>257</v>
      </c>
      <c r="F361" s="96">
        <v>100</v>
      </c>
      <c r="G361" s="101">
        <v>3687223.49</v>
      </c>
      <c r="H361" s="101">
        <v>3687223.49</v>
      </c>
      <c r="I361" s="101">
        <v>3687223.49</v>
      </c>
      <c r="V361" s="27"/>
    </row>
    <row r="362" spans="1:22" s="14" customFormat="1" ht="31.15" customHeight="1" x14ac:dyDescent="0.25">
      <c r="A362" s="110" t="s">
        <v>41</v>
      </c>
      <c r="B362" s="96" t="s">
        <v>6</v>
      </c>
      <c r="C362" s="97" t="s">
        <v>122</v>
      </c>
      <c r="D362" s="97" t="s">
        <v>132</v>
      </c>
      <c r="E362" s="110" t="s">
        <v>173</v>
      </c>
      <c r="F362" s="96"/>
      <c r="G362" s="101">
        <f>+G363</f>
        <v>50000</v>
      </c>
      <c r="H362" s="101">
        <f t="shared" ref="H362:I362" si="76">+H363</f>
        <v>50000</v>
      </c>
      <c r="I362" s="101">
        <f t="shared" si="76"/>
        <v>50000</v>
      </c>
      <c r="V362" s="13"/>
    </row>
    <row r="363" spans="1:22" s="14" customFormat="1" ht="31.5" x14ac:dyDescent="0.25">
      <c r="A363" s="100" t="s">
        <v>108</v>
      </c>
      <c r="B363" s="104" t="s">
        <v>6</v>
      </c>
      <c r="C363" s="105" t="s">
        <v>122</v>
      </c>
      <c r="D363" s="105" t="s">
        <v>132</v>
      </c>
      <c r="E363" s="103" t="s">
        <v>173</v>
      </c>
      <c r="F363" s="104">
        <v>200</v>
      </c>
      <c r="G363" s="107">
        <v>50000</v>
      </c>
      <c r="H363" s="107">
        <v>50000</v>
      </c>
      <c r="I363" s="107">
        <v>50000</v>
      </c>
      <c r="V363" s="13"/>
    </row>
    <row r="364" spans="1:22" s="17" customFormat="1" ht="31.5" x14ac:dyDescent="0.25">
      <c r="A364" s="119" t="s">
        <v>211</v>
      </c>
      <c r="B364" s="96" t="s">
        <v>6</v>
      </c>
      <c r="C364" s="97" t="s">
        <v>122</v>
      </c>
      <c r="D364" s="97" t="s">
        <v>132</v>
      </c>
      <c r="E364" s="110" t="s">
        <v>258</v>
      </c>
      <c r="F364" s="96"/>
      <c r="G364" s="111">
        <f>G365+G366+G367</f>
        <v>2985485.35</v>
      </c>
      <c r="H364" s="111">
        <f t="shared" ref="H364:I364" si="77">H365+H366+H367</f>
        <v>2984875.8</v>
      </c>
      <c r="I364" s="111">
        <f t="shared" si="77"/>
        <v>2984543.99</v>
      </c>
      <c r="V364" s="27"/>
    </row>
    <row r="365" spans="1:22" s="14" customFormat="1" ht="47.25" x14ac:dyDescent="0.25">
      <c r="A365" s="127" t="s">
        <v>107</v>
      </c>
      <c r="B365" s="104" t="s">
        <v>6</v>
      </c>
      <c r="C365" s="105" t="s">
        <v>122</v>
      </c>
      <c r="D365" s="105" t="s">
        <v>132</v>
      </c>
      <c r="E365" s="103" t="s">
        <v>258</v>
      </c>
      <c r="F365" s="104">
        <v>100</v>
      </c>
      <c r="G365" s="107">
        <v>1936100.04</v>
      </c>
      <c r="H365" s="107">
        <v>1936100.04</v>
      </c>
      <c r="I365" s="107">
        <v>1936100.04</v>
      </c>
      <c r="V365" s="13"/>
    </row>
    <row r="366" spans="1:22" s="14" customFormat="1" ht="32.25" thickBot="1" x14ac:dyDescent="0.3">
      <c r="A366" s="100" t="s">
        <v>108</v>
      </c>
      <c r="B366" s="104" t="s">
        <v>6</v>
      </c>
      <c r="C366" s="105" t="s">
        <v>122</v>
      </c>
      <c r="D366" s="105" t="s">
        <v>132</v>
      </c>
      <c r="E366" s="103" t="s">
        <v>258</v>
      </c>
      <c r="F366" s="104">
        <v>200</v>
      </c>
      <c r="G366" s="107">
        <v>1044286.31</v>
      </c>
      <c r="H366" s="107">
        <v>1043676.76</v>
      </c>
      <c r="I366" s="107">
        <v>1043344.95</v>
      </c>
      <c r="V366" s="13"/>
    </row>
    <row r="367" spans="1:22" s="14" customFormat="1" ht="25.5" customHeight="1" thickBot="1" x14ac:dyDescent="0.3">
      <c r="A367" s="128" t="s">
        <v>96</v>
      </c>
      <c r="B367" s="104" t="s">
        <v>6</v>
      </c>
      <c r="C367" s="105" t="s">
        <v>122</v>
      </c>
      <c r="D367" s="105" t="s">
        <v>132</v>
      </c>
      <c r="E367" s="103" t="s">
        <v>258</v>
      </c>
      <c r="F367" s="104">
        <v>800</v>
      </c>
      <c r="G367" s="108">
        <v>5099</v>
      </c>
      <c r="H367" s="108">
        <v>5099</v>
      </c>
      <c r="I367" s="108">
        <v>5099</v>
      </c>
      <c r="V367" s="13"/>
    </row>
    <row r="368" spans="1:22" s="17" customFormat="1" ht="53.25" customHeight="1" x14ac:dyDescent="0.25">
      <c r="A368" s="95" t="s">
        <v>179</v>
      </c>
      <c r="B368" s="96" t="s">
        <v>6</v>
      </c>
      <c r="C368" s="97" t="s">
        <v>122</v>
      </c>
      <c r="D368" s="97" t="s">
        <v>132</v>
      </c>
      <c r="E368" s="110" t="s">
        <v>178</v>
      </c>
      <c r="F368" s="96"/>
      <c r="G368" s="111">
        <f>G369</f>
        <v>0</v>
      </c>
      <c r="H368" s="111"/>
      <c r="I368" s="111"/>
      <c r="V368" s="27"/>
    </row>
    <row r="369" spans="1:30" s="14" customFormat="1" ht="53.25" customHeight="1" x14ac:dyDescent="0.25">
      <c r="A369" s="100" t="s">
        <v>107</v>
      </c>
      <c r="B369" s="104" t="s">
        <v>6</v>
      </c>
      <c r="C369" s="105" t="s">
        <v>122</v>
      </c>
      <c r="D369" s="105" t="s">
        <v>132</v>
      </c>
      <c r="E369" s="103" t="s">
        <v>178</v>
      </c>
      <c r="F369" s="104">
        <v>100</v>
      </c>
      <c r="G369" s="107"/>
      <c r="H369" s="107"/>
      <c r="I369" s="107"/>
      <c r="V369" s="13"/>
    </row>
    <row r="370" spans="1:30" s="14" customFormat="1" ht="21" customHeight="1" x14ac:dyDescent="0.25">
      <c r="A370" s="110" t="s">
        <v>8</v>
      </c>
      <c r="B370" s="104">
        <v>892</v>
      </c>
      <c r="C370" s="105" t="s">
        <v>122</v>
      </c>
      <c r="D370" s="105" t="s">
        <v>126</v>
      </c>
      <c r="E370" s="103"/>
      <c r="F370" s="104"/>
      <c r="G370" s="107">
        <f>G371</f>
        <v>4050229.14</v>
      </c>
      <c r="H370" s="107"/>
      <c r="I370" s="107"/>
      <c r="V370" s="13"/>
    </row>
    <row r="371" spans="1:30" s="14" customFormat="1" ht="37.9" customHeight="1" x14ac:dyDescent="0.25">
      <c r="A371" s="100" t="s">
        <v>266</v>
      </c>
      <c r="B371" s="104">
        <v>892</v>
      </c>
      <c r="C371" s="105" t="s">
        <v>122</v>
      </c>
      <c r="D371" s="105" t="s">
        <v>126</v>
      </c>
      <c r="E371" s="103" t="s">
        <v>265</v>
      </c>
      <c r="F371" s="104"/>
      <c r="G371" s="107">
        <f>G372</f>
        <v>4050229.14</v>
      </c>
      <c r="H371" s="107"/>
      <c r="I371" s="107"/>
      <c r="V371" s="13"/>
    </row>
    <row r="372" spans="1:30" s="14" customFormat="1" ht="19.5" customHeight="1" x14ac:dyDescent="0.25">
      <c r="A372" s="100" t="s">
        <v>267</v>
      </c>
      <c r="B372" s="104">
        <v>892</v>
      </c>
      <c r="C372" s="105" t="s">
        <v>122</v>
      </c>
      <c r="D372" s="105" t="s">
        <v>126</v>
      </c>
      <c r="E372" s="103" t="s">
        <v>265</v>
      </c>
      <c r="F372" s="104">
        <v>870</v>
      </c>
      <c r="G372" s="108">
        <v>4050229.14</v>
      </c>
      <c r="H372" s="108"/>
      <c r="I372" s="108"/>
      <c r="V372" s="13"/>
    </row>
    <row r="373" spans="1:30" s="29" customFormat="1" ht="36" customHeight="1" x14ac:dyDescent="0.25">
      <c r="A373" s="95" t="s">
        <v>39</v>
      </c>
      <c r="B373" s="96" t="s">
        <v>6</v>
      </c>
      <c r="C373" s="97" t="s">
        <v>135</v>
      </c>
      <c r="D373" s="97" t="s">
        <v>121</v>
      </c>
      <c r="E373" s="97"/>
      <c r="F373" s="96"/>
      <c r="G373" s="101">
        <f>G377+G374</f>
        <v>54526385</v>
      </c>
      <c r="H373" s="101">
        <f>H377</f>
        <v>45055991</v>
      </c>
      <c r="I373" s="101">
        <f>I377</f>
        <v>45055991</v>
      </c>
      <c r="V373" s="65"/>
    </row>
    <row r="374" spans="1:30" s="29" customFormat="1" ht="19.5" customHeight="1" x14ac:dyDescent="0.25">
      <c r="A374" s="110" t="s">
        <v>270</v>
      </c>
      <c r="B374" s="96">
        <v>892</v>
      </c>
      <c r="C374" s="97" t="s">
        <v>135</v>
      </c>
      <c r="D374" s="97" t="s">
        <v>127</v>
      </c>
      <c r="E374" s="97"/>
      <c r="F374" s="96"/>
      <c r="G374" s="101">
        <f>G375</f>
        <v>1451000</v>
      </c>
      <c r="H374" s="101"/>
      <c r="I374" s="101"/>
      <c r="V374" s="65"/>
    </row>
    <row r="375" spans="1:30" s="29" customFormat="1" ht="22.5" customHeight="1" x14ac:dyDescent="0.25">
      <c r="A375" s="103" t="s">
        <v>271</v>
      </c>
      <c r="B375" s="96">
        <v>892</v>
      </c>
      <c r="C375" s="97" t="s">
        <v>135</v>
      </c>
      <c r="D375" s="97" t="s">
        <v>127</v>
      </c>
      <c r="E375" s="103" t="s">
        <v>272</v>
      </c>
      <c r="F375" s="96"/>
      <c r="G375" s="101">
        <f>G376</f>
        <v>1451000</v>
      </c>
      <c r="H375" s="101"/>
      <c r="I375" s="101"/>
      <c r="V375" s="65"/>
    </row>
    <row r="376" spans="1:30" s="29" customFormat="1" ht="64.5" customHeight="1" x14ac:dyDescent="0.25">
      <c r="A376" s="103" t="s">
        <v>273</v>
      </c>
      <c r="B376" s="96">
        <v>892</v>
      </c>
      <c r="C376" s="97" t="s">
        <v>135</v>
      </c>
      <c r="D376" s="97" t="s">
        <v>127</v>
      </c>
      <c r="E376" s="103" t="s">
        <v>274</v>
      </c>
      <c r="F376" s="96">
        <v>540</v>
      </c>
      <c r="G376" s="101">
        <v>1451000</v>
      </c>
      <c r="H376" s="101"/>
      <c r="I376" s="101"/>
      <c r="V376" s="65"/>
    </row>
    <row r="377" spans="1:30" s="14" customFormat="1" ht="34.9" customHeight="1" x14ac:dyDescent="0.25">
      <c r="A377" s="110" t="s">
        <v>21</v>
      </c>
      <c r="B377" s="96" t="s">
        <v>6</v>
      </c>
      <c r="C377" s="97" t="s">
        <v>135</v>
      </c>
      <c r="D377" s="97" t="s">
        <v>122</v>
      </c>
      <c r="E377" s="97"/>
      <c r="F377" s="96"/>
      <c r="G377" s="101">
        <f>G378</f>
        <v>53075385</v>
      </c>
      <c r="H377" s="101">
        <f t="shared" ref="H377:I377" si="78">H378</f>
        <v>45055991</v>
      </c>
      <c r="I377" s="101">
        <f t="shared" si="78"/>
        <v>45055991</v>
      </c>
      <c r="V377" s="13"/>
    </row>
    <row r="378" spans="1:30" s="14" customFormat="1" ht="19.899999999999999" customHeight="1" x14ac:dyDescent="0.25">
      <c r="A378" s="103" t="s">
        <v>46</v>
      </c>
      <c r="B378" s="104" t="s">
        <v>6</v>
      </c>
      <c r="C378" s="105" t="s">
        <v>135</v>
      </c>
      <c r="D378" s="105" t="s">
        <v>122</v>
      </c>
      <c r="E378" s="103" t="s">
        <v>153</v>
      </c>
      <c r="F378" s="104"/>
      <c r="G378" s="98">
        <f>G379+G380</f>
        <v>53075385</v>
      </c>
      <c r="H378" s="98">
        <f>H379+H380</f>
        <v>45055991</v>
      </c>
      <c r="I378" s="98">
        <f>I379+I380</f>
        <v>45055991</v>
      </c>
      <c r="J378" s="13"/>
      <c r="V378" s="13"/>
    </row>
    <row r="379" spans="1:30" s="22" customFormat="1" ht="22.15" customHeight="1" x14ac:dyDescent="0.25">
      <c r="A379" s="100" t="s">
        <v>154</v>
      </c>
      <c r="B379" s="104" t="s">
        <v>6</v>
      </c>
      <c r="C379" s="105" t="s">
        <v>135</v>
      </c>
      <c r="D379" s="105" t="s">
        <v>122</v>
      </c>
      <c r="E379" s="103" t="s">
        <v>153</v>
      </c>
      <c r="F379" s="104">
        <v>500</v>
      </c>
      <c r="G379" s="98">
        <v>2890700</v>
      </c>
      <c r="H379" s="98">
        <v>2312500</v>
      </c>
      <c r="I379" s="98">
        <v>2312500</v>
      </c>
      <c r="V379" s="30"/>
    </row>
    <row r="380" spans="1:30" ht="19.899999999999999" customHeight="1" x14ac:dyDescent="0.25">
      <c r="A380" s="100" t="s">
        <v>114</v>
      </c>
      <c r="B380" s="104" t="s">
        <v>6</v>
      </c>
      <c r="C380" s="105" t="s">
        <v>135</v>
      </c>
      <c r="D380" s="105" t="s">
        <v>122</v>
      </c>
      <c r="E380" s="103" t="s">
        <v>153</v>
      </c>
      <c r="F380" s="104">
        <v>500</v>
      </c>
      <c r="G380" s="98">
        <f>48768685+V380</f>
        <v>50184685</v>
      </c>
      <c r="H380" s="98">
        <v>42743491</v>
      </c>
      <c r="I380" s="98">
        <v>42743491</v>
      </c>
      <c r="V380" s="72">
        <v>1416000</v>
      </c>
      <c r="W380" s="70"/>
      <c r="X380" s="1"/>
      <c r="AD380" s="5"/>
    </row>
    <row r="381" spans="1:30" ht="18.75" customHeight="1" x14ac:dyDescent="0.25">
      <c r="A381" s="95" t="s">
        <v>287</v>
      </c>
      <c r="B381" s="104"/>
      <c r="C381" s="105"/>
      <c r="D381" s="105"/>
      <c r="E381" s="105"/>
      <c r="F381" s="104"/>
      <c r="G381" s="101">
        <f>G12+G174+G188+G201+G220+G355+G11</f>
        <v>1169862792</v>
      </c>
      <c r="H381" s="101">
        <f>H12+H174+H188+H201+H220+H355+H11</f>
        <v>1105473405</v>
      </c>
      <c r="I381" s="101">
        <f>I12+I174+I188+I201+I220+I355+I11</f>
        <v>1416487889.9300003</v>
      </c>
      <c r="V381" s="5">
        <f>SUM(V12:V380)</f>
        <v>11288350</v>
      </c>
      <c r="X381" s="1"/>
    </row>
    <row r="382" spans="1:30" ht="12.75" customHeight="1" x14ac:dyDescent="0.25">
      <c r="G382" s="57">
        <v>1158574442</v>
      </c>
      <c r="H382" s="57"/>
      <c r="I382" s="57"/>
      <c r="X382" s="1"/>
    </row>
    <row r="383" spans="1:30" ht="12.75" customHeight="1" x14ac:dyDescent="0.25">
      <c r="G383" s="5"/>
      <c r="H383" s="5"/>
      <c r="I383" s="5"/>
      <c r="X383" s="1"/>
    </row>
    <row r="384" spans="1:30" ht="12.75" customHeight="1" x14ac:dyDescent="0.25">
      <c r="G384" s="36">
        <f>G381-G382</f>
        <v>11288350</v>
      </c>
      <c r="H384" s="36"/>
      <c r="I384" s="36"/>
      <c r="X384" s="1"/>
    </row>
    <row r="385" spans="1:11" ht="12.75" customHeight="1" x14ac:dyDescent="0.25">
      <c r="G385" s="5"/>
      <c r="H385" s="36"/>
      <c r="I385" s="36"/>
    </row>
    <row r="386" spans="1:11" ht="12.75" customHeight="1" x14ac:dyDescent="0.25">
      <c r="G386" s="5"/>
      <c r="H386" s="5"/>
      <c r="I386" s="5"/>
      <c r="K386" s="54"/>
    </row>
    <row r="387" spans="1:11" ht="12.75" customHeight="1" x14ac:dyDescent="0.25">
      <c r="G387" s="5"/>
      <c r="H387" s="5"/>
      <c r="I387" s="5"/>
    </row>
    <row r="388" spans="1:11" ht="12.75" customHeight="1" x14ac:dyDescent="0.25">
      <c r="G388" s="69"/>
      <c r="H388" s="5"/>
      <c r="I388" s="5"/>
    </row>
    <row r="389" spans="1:11" ht="12.75" customHeight="1" x14ac:dyDescent="0.25">
      <c r="G389" s="5"/>
      <c r="H389" s="5"/>
      <c r="I389" s="5"/>
    </row>
    <row r="390" spans="1:11" ht="12.75" customHeight="1" x14ac:dyDescent="0.25">
      <c r="G390" s="5"/>
      <c r="H390" s="5"/>
      <c r="I390" s="5"/>
    </row>
    <row r="391" spans="1:11" ht="12.75" customHeight="1" x14ac:dyDescent="0.25">
      <c r="G391" s="5"/>
      <c r="H391" s="5"/>
      <c r="I391" s="5"/>
    </row>
    <row r="392" spans="1:11" ht="12.75" customHeight="1" x14ac:dyDescent="0.25">
      <c r="G392" s="5"/>
      <c r="H392" s="5"/>
      <c r="I392" s="5"/>
    </row>
    <row r="393" spans="1:11" ht="12.75" customHeight="1" x14ac:dyDescent="0.25">
      <c r="G393" s="5"/>
      <c r="H393" s="5"/>
      <c r="I393" s="5"/>
    </row>
    <row r="394" spans="1:11" ht="12.75" customHeight="1" x14ac:dyDescent="0.25">
      <c r="G394" s="5"/>
      <c r="H394" s="5"/>
      <c r="I394" s="5"/>
    </row>
    <row r="395" spans="1:11" ht="12.75" customHeight="1" x14ac:dyDescent="0.25">
      <c r="A395" s="53" t="s">
        <v>281</v>
      </c>
      <c r="G395" s="5"/>
      <c r="H395" s="5"/>
      <c r="I395" s="5"/>
    </row>
    <row r="396" spans="1:11" ht="12.75" customHeight="1" x14ac:dyDescent="0.25">
      <c r="A396" s="53" t="s">
        <v>259</v>
      </c>
      <c r="G396" s="5"/>
      <c r="H396" s="5"/>
      <c r="I396" s="5"/>
    </row>
    <row r="397" spans="1:11" ht="12.75" customHeight="1" x14ac:dyDescent="0.25">
      <c r="A397" s="53" t="s">
        <v>279</v>
      </c>
      <c r="G397" s="5"/>
      <c r="H397" s="5"/>
      <c r="I397" s="5"/>
    </row>
    <row r="398" spans="1:11" ht="12.75" customHeight="1" x14ac:dyDescent="0.25">
      <c r="A398" s="53" t="s">
        <v>225</v>
      </c>
      <c r="G398" s="5"/>
      <c r="H398" s="5"/>
      <c r="I398" s="5"/>
    </row>
    <row r="399" spans="1:11" ht="12.75" customHeight="1" x14ac:dyDescent="0.25">
      <c r="A399" s="53" t="s">
        <v>108</v>
      </c>
      <c r="G399" s="5"/>
      <c r="H399" s="5"/>
      <c r="I399" s="5"/>
    </row>
    <row r="400" spans="1:11" ht="12.75" customHeight="1" x14ac:dyDescent="0.25">
      <c r="G400" s="5"/>
      <c r="H400" s="5"/>
      <c r="I400" s="5"/>
    </row>
    <row r="401" spans="7:9" ht="12.75" customHeight="1" x14ac:dyDescent="0.25">
      <c r="G401" s="5"/>
      <c r="H401" s="5"/>
      <c r="I401" s="5"/>
    </row>
    <row r="402" spans="7:9" ht="12.75" customHeight="1" x14ac:dyDescent="0.25">
      <c r="G402" s="5"/>
      <c r="H402" s="5"/>
      <c r="I402" s="5"/>
    </row>
    <row r="403" spans="7:9" ht="12.75" customHeight="1" x14ac:dyDescent="0.25">
      <c r="G403" s="5"/>
      <c r="H403" s="5"/>
      <c r="I403" s="5"/>
    </row>
    <row r="404" spans="7:9" ht="12.75" customHeight="1" x14ac:dyDescent="0.25">
      <c r="G404" s="5"/>
      <c r="H404" s="5"/>
      <c r="I404" s="5"/>
    </row>
    <row r="405" spans="7:9" ht="12.75" customHeight="1" x14ac:dyDescent="0.25">
      <c r="G405" s="5"/>
      <c r="H405" s="5"/>
      <c r="I405" s="5"/>
    </row>
  </sheetData>
  <autoFilter ref="A10:I384">
    <sortState ref="A103:I233">
      <sortCondition descending="1" ref="B10:B239"/>
    </sortState>
  </autoFilter>
  <mergeCells count="6">
    <mergeCell ref="A6:I6"/>
    <mergeCell ref="A5:I5"/>
    <mergeCell ref="A1:I1"/>
    <mergeCell ref="A2:I2"/>
    <mergeCell ref="A3:I3"/>
    <mergeCell ref="B4:I4"/>
  </mergeCells>
  <pageMargins left="0.74803149606299213" right="0.74803149606299213" top="0.98425196850393704" bottom="0.98425196850393704" header="0.51181102362204722" footer="0.51181102362204722"/>
  <pageSetup paperSize="9" scale="23" fitToHeight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C879"/>
  <sheetViews>
    <sheetView tabSelected="1" topLeftCell="A320" workbookViewId="0">
      <selection sqref="A1:H333"/>
    </sheetView>
  </sheetViews>
  <sheetFormatPr defaultColWidth="8.85546875" defaultRowHeight="15.75" x14ac:dyDescent="0.25"/>
  <cols>
    <col min="1" max="1" width="53.42578125" style="9" customWidth="1"/>
    <col min="2" max="2" width="3.42578125" style="9" customWidth="1"/>
    <col min="3" max="3" width="3.5703125" style="9" customWidth="1"/>
    <col min="4" max="4" width="14" style="10" customWidth="1"/>
    <col min="5" max="5" width="6.85546875" style="8" customWidth="1"/>
    <col min="6" max="6" width="21.140625" style="8" customWidth="1"/>
    <col min="7" max="7" width="20.7109375" style="8" customWidth="1"/>
    <col min="8" max="8" width="25.42578125" style="8" customWidth="1"/>
    <col min="9" max="9" width="17.42578125" style="9" customWidth="1"/>
    <col min="10" max="10" width="16.28515625" style="9" customWidth="1"/>
    <col min="11" max="11" width="22.42578125" style="9" customWidth="1"/>
    <col min="12" max="12" width="14.7109375" style="39" customWidth="1"/>
    <col min="13" max="13" width="13.7109375" style="9" customWidth="1"/>
    <col min="14" max="15" width="8.85546875" style="9" customWidth="1"/>
    <col min="16" max="33" width="8.85546875" style="8" customWidth="1"/>
    <col min="34" max="34" width="15" style="9" bestFit="1" customWidth="1"/>
    <col min="35" max="35" width="16.85546875" style="8" customWidth="1"/>
    <col min="36" max="16384" width="8.85546875" style="8"/>
  </cols>
  <sheetData>
    <row r="1" spans="1:55" ht="21.75" customHeight="1" x14ac:dyDescent="0.25">
      <c r="A1" s="74" t="s">
        <v>164</v>
      </c>
      <c r="B1" s="74"/>
      <c r="C1" s="74"/>
      <c r="D1" s="74"/>
      <c r="E1" s="74"/>
      <c r="F1" s="74"/>
      <c r="G1" s="74"/>
      <c r="H1" s="74"/>
    </row>
    <row r="2" spans="1:55" ht="48" customHeight="1" x14ac:dyDescent="0.25">
      <c r="A2" s="75" t="s">
        <v>288</v>
      </c>
      <c r="B2" s="74"/>
      <c r="C2" s="74"/>
      <c r="D2" s="74"/>
      <c r="E2" s="74"/>
      <c r="F2" s="74"/>
      <c r="G2" s="74"/>
      <c r="H2" s="74"/>
    </row>
    <row r="3" spans="1:55" x14ac:dyDescent="0.25">
      <c r="A3" s="74" t="s">
        <v>289</v>
      </c>
      <c r="B3" s="74"/>
      <c r="C3" s="74"/>
      <c r="D3" s="74"/>
      <c r="E3" s="74"/>
      <c r="F3" s="74"/>
      <c r="G3" s="74"/>
      <c r="H3" s="74"/>
    </row>
    <row r="4" spans="1:55" x14ac:dyDescent="0.25">
      <c r="A4" s="74" t="s">
        <v>199</v>
      </c>
      <c r="B4" s="74"/>
      <c r="C4" s="74"/>
      <c r="D4" s="74"/>
      <c r="E4" s="74"/>
      <c r="F4" s="74"/>
      <c r="G4" s="74"/>
      <c r="H4" s="74"/>
    </row>
    <row r="5" spans="1:55" ht="32.25" customHeight="1" x14ac:dyDescent="0.25">
      <c r="A5" s="78" t="s">
        <v>94</v>
      </c>
      <c r="B5" s="78"/>
      <c r="C5" s="78"/>
      <c r="D5" s="78"/>
      <c r="E5" s="78"/>
      <c r="F5" s="78"/>
      <c r="G5" s="78"/>
      <c r="H5" s="78"/>
    </row>
    <row r="6" spans="1:55" x14ac:dyDescent="0.25">
      <c r="A6" s="129" t="s">
        <v>200</v>
      </c>
      <c r="B6" s="129"/>
      <c r="C6" s="129"/>
      <c r="D6" s="129"/>
      <c r="E6" s="129"/>
      <c r="F6" s="129"/>
      <c r="G6" s="129"/>
      <c r="H6" s="129"/>
    </row>
    <row r="7" spans="1:55" x14ac:dyDescent="0.25">
      <c r="A7" s="129" t="s">
        <v>201</v>
      </c>
      <c r="B7" s="129"/>
      <c r="C7" s="129"/>
      <c r="D7" s="129"/>
      <c r="E7" s="129"/>
      <c r="F7" s="129"/>
      <c r="G7" s="129"/>
      <c r="H7" s="129"/>
    </row>
    <row r="8" spans="1:55" ht="16.5" thickBot="1" x14ac:dyDescent="0.3">
      <c r="A8" s="130"/>
      <c r="B8" s="82"/>
      <c r="C8" s="82"/>
      <c r="D8" s="131"/>
      <c r="E8" s="82"/>
      <c r="F8" s="132"/>
      <c r="G8" s="133"/>
      <c r="H8" s="133" t="s">
        <v>136</v>
      </c>
    </row>
    <row r="9" spans="1:55" s="196" customFormat="1" ht="15.75" customHeight="1" x14ac:dyDescent="0.2">
      <c r="A9" s="186" t="s">
        <v>137</v>
      </c>
      <c r="B9" s="187" t="s">
        <v>117</v>
      </c>
      <c r="C9" s="188" t="s">
        <v>118</v>
      </c>
      <c r="D9" s="189" t="s">
        <v>119</v>
      </c>
      <c r="E9" s="190" t="s">
        <v>120</v>
      </c>
      <c r="F9" s="191" t="s">
        <v>196</v>
      </c>
      <c r="G9" s="192">
        <v>2025</v>
      </c>
      <c r="H9" s="193">
        <v>2026</v>
      </c>
      <c r="I9" s="194"/>
      <c r="J9" s="194"/>
      <c r="K9" s="194"/>
      <c r="L9" s="195"/>
      <c r="M9" s="194"/>
      <c r="N9" s="194"/>
      <c r="O9" s="194"/>
      <c r="AH9" s="194"/>
    </row>
    <row r="10" spans="1:55" s="196" customFormat="1" ht="52.15" customHeight="1" thickBot="1" x14ac:dyDescent="0.25">
      <c r="A10" s="197"/>
      <c r="B10" s="198"/>
      <c r="C10" s="199"/>
      <c r="D10" s="189"/>
      <c r="E10" s="200"/>
      <c r="F10" s="201"/>
      <c r="G10" s="202"/>
      <c r="H10" s="203"/>
      <c r="I10" s="194"/>
      <c r="J10" s="194"/>
      <c r="K10" s="194"/>
      <c r="L10" s="195"/>
      <c r="M10" s="194"/>
      <c r="N10" s="194"/>
      <c r="O10" s="194"/>
      <c r="AH10" s="194"/>
    </row>
    <row r="11" spans="1:55" ht="19.899999999999999" customHeight="1" x14ac:dyDescent="0.25">
      <c r="A11" s="134"/>
      <c r="B11" s="135"/>
      <c r="C11" s="135"/>
      <c r="D11" s="136"/>
      <c r="E11" s="135"/>
      <c r="F11" s="137"/>
      <c r="G11" s="138"/>
      <c r="H11" s="138"/>
    </row>
    <row r="12" spans="1:55" s="14" customFormat="1" ht="19.899999999999999" customHeight="1" x14ac:dyDescent="0.25">
      <c r="A12" s="139" t="s">
        <v>95</v>
      </c>
      <c r="B12" s="139"/>
      <c r="C12" s="140"/>
      <c r="D12" s="104"/>
      <c r="E12" s="139"/>
      <c r="F12" s="141">
        <f>Прил.4!G11</f>
        <v>0</v>
      </c>
      <c r="G12" s="142">
        <f>Прил.4!H11</f>
        <v>8939868</v>
      </c>
      <c r="H12" s="142">
        <f>Прил.4!I11</f>
        <v>18248322</v>
      </c>
      <c r="L12" s="16"/>
      <c r="AH12" s="13"/>
    </row>
    <row r="13" spans="1:55" s="15" customFormat="1" ht="19.899999999999999" customHeight="1" x14ac:dyDescent="0.25">
      <c r="A13" s="104" t="s">
        <v>81</v>
      </c>
      <c r="B13" s="97" t="s">
        <v>122</v>
      </c>
      <c r="C13" s="143" t="s">
        <v>121</v>
      </c>
      <c r="D13" s="144"/>
      <c r="E13" s="144"/>
      <c r="F13" s="101">
        <f>F14+F24+F40+F43+F65+F68</f>
        <v>86908645.170000002</v>
      </c>
      <c r="G13" s="101">
        <f>G14+G24+G40+G43+G65+G68</f>
        <v>77041107.480000004</v>
      </c>
      <c r="H13" s="101">
        <f>H14+H24+H40+H43+H65+H68</f>
        <v>78205052.579999998</v>
      </c>
      <c r="I13" s="25">
        <f>Прил.4!G13+Прил.4!G175+Прил.4!G189+Прил.4!G202+Прил.4!G221+Прил.4!G356</f>
        <v>86908645.170000002</v>
      </c>
      <c r="J13" s="25">
        <f>I13-F13</f>
        <v>0</v>
      </c>
      <c r="K13" s="25"/>
      <c r="L13" s="40"/>
      <c r="M13" s="25"/>
      <c r="N13" s="25"/>
      <c r="O13" s="25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5">
        <f>Прил.4!G13+Прил.4!G175+Прил.4!G189+Прил.4!G202+Прил.4!G221+Прил.4!G356</f>
        <v>86908645.170000002</v>
      </c>
      <c r="AI13" s="25">
        <f>AH13-F13</f>
        <v>0</v>
      </c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</row>
    <row r="14" spans="1:55" s="16" customFormat="1" ht="63" x14ac:dyDescent="0.25">
      <c r="A14" s="110" t="s">
        <v>0</v>
      </c>
      <c r="B14" s="109" t="s">
        <v>122</v>
      </c>
      <c r="C14" s="145" t="s">
        <v>127</v>
      </c>
      <c r="D14" s="95"/>
      <c r="E14" s="95"/>
      <c r="F14" s="101">
        <f>F15+F17+F22+F19</f>
        <v>3288117.4899999998</v>
      </c>
      <c r="G14" s="101">
        <f t="shared" ref="G14:H14" si="0">G15+G17+G22+G19</f>
        <v>2452997.4899999998</v>
      </c>
      <c r="H14" s="101">
        <f t="shared" si="0"/>
        <v>2527497.4899999998</v>
      </c>
      <c r="I14" s="13"/>
      <c r="J14" s="13"/>
      <c r="K14" s="13"/>
      <c r="L14" s="41"/>
      <c r="M14" s="13"/>
      <c r="N14" s="13"/>
      <c r="O14" s="13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3">
        <f>Прил.4!G190</f>
        <v>3288117.4899999998</v>
      </c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</row>
    <row r="15" spans="1:55" s="14" customFormat="1" ht="47.25" x14ac:dyDescent="0.25">
      <c r="A15" s="110" t="s">
        <v>41</v>
      </c>
      <c r="B15" s="109" t="s">
        <v>122</v>
      </c>
      <c r="C15" s="145" t="s">
        <v>127</v>
      </c>
      <c r="D15" s="146" t="s">
        <v>233</v>
      </c>
      <c r="E15" s="95"/>
      <c r="F15" s="101">
        <f>F16</f>
        <v>2238204.5099999998</v>
      </c>
      <c r="G15" s="101">
        <f t="shared" ref="G15:H15" si="1">G16</f>
        <v>2238204.5099999998</v>
      </c>
      <c r="H15" s="101">
        <f t="shared" si="1"/>
        <v>2238204.5099999998</v>
      </c>
      <c r="I15" s="13"/>
      <c r="J15" s="13"/>
      <c r="K15" s="13"/>
      <c r="L15" s="41"/>
      <c r="M15" s="13"/>
      <c r="N15" s="13"/>
      <c r="O15" s="13"/>
      <c r="AH15" s="13"/>
    </row>
    <row r="16" spans="1:55" s="14" customFormat="1" ht="63" x14ac:dyDescent="0.25">
      <c r="A16" s="100" t="s">
        <v>107</v>
      </c>
      <c r="B16" s="106" t="s">
        <v>122</v>
      </c>
      <c r="C16" s="147" t="s">
        <v>127</v>
      </c>
      <c r="D16" s="146" t="s">
        <v>233</v>
      </c>
      <c r="E16" s="100">
        <v>100</v>
      </c>
      <c r="F16" s="98">
        <f>Прил.4!G191</f>
        <v>2238204.5099999998</v>
      </c>
      <c r="G16" s="98">
        <f>Прил.4!H191</f>
        <v>2238204.5099999998</v>
      </c>
      <c r="H16" s="98">
        <f>Прил.4!I191</f>
        <v>2238204.5099999998</v>
      </c>
      <c r="I16" s="13"/>
      <c r="J16" s="13"/>
      <c r="K16" s="13"/>
      <c r="L16" s="41"/>
      <c r="M16" s="13"/>
      <c r="N16" s="13"/>
      <c r="O16" s="13"/>
      <c r="AH16" s="13"/>
    </row>
    <row r="17" spans="1:55" s="17" customFormat="1" ht="47.25" x14ac:dyDescent="0.25">
      <c r="A17" s="95" t="s">
        <v>41</v>
      </c>
      <c r="B17" s="109" t="s">
        <v>122</v>
      </c>
      <c r="C17" s="145" t="s">
        <v>127</v>
      </c>
      <c r="D17" s="110" t="s">
        <v>177</v>
      </c>
      <c r="E17" s="95"/>
      <c r="F17" s="101">
        <f>F18</f>
        <v>30000</v>
      </c>
      <c r="G17" s="101">
        <f t="shared" ref="G17:H17" si="2">G18</f>
        <v>30000</v>
      </c>
      <c r="H17" s="101">
        <f t="shared" si="2"/>
        <v>54500</v>
      </c>
      <c r="I17" s="27"/>
      <c r="J17" s="27"/>
      <c r="K17" s="27"/>
      <c r="L17" s="42"/>
      <c r="M17" s="27"/>
      <c r="N17" s="27"/>
      <c r="O17" s="27"/>
      <c r="AH17" s="27"/>
    </row>
    <row r="18" spans="1:55" s="14" customFormat="1" ht="31.5" x14ac:dyDescent="0.25">
      <c r="A18" s="100" t="s">
        <v>108</v>
      </c>
      <c r="B18" s="106" t="s">
        <v>122</v>
      </c>
      <c r="C18" s="147" t="s">
        <v>127</v>
      </c>
      <c r="D18" s="103" t="s">
        <v>177</v>
      </c>
      <c r="E18" s="103" t="s">
        <v>109</v>
      </c>
      <c r="F18" s="108">
        <f>Прил.4!G194</f>
        <v>30000</v>
      </c>
      <c r="G18" s="108">
        <f>Прил.4!H194</f>
        <v>30000</v>
      </c>
      <c r="H18" s="108">
        <f>Прил.4!I194</f>
        <v>54500</v>
      </c>
      <c r="I18" s="13"/>
      <c r="J18" s="13"/>
      <c r="K18" s="13"/>
      <c r="L18" s="41"/>
      <c r="M18" s="13"/>
      <c r="N18" s="13"/>
      <c r="O18" s="13"/>
      <c r="AH18" s="13"/>
    </row>
    <row r="19" spans="1:55" s="17" customFormat="1" ht="47.25" x14ac:dyDescent="0.25">
      <c r="A19" s="95" t="s">
        <v>41</v>
      </c>
      <c r="B19" s="109" t="s">
        <v>122</v>
      </c>
      <c r="C19" s="145" t="s">
        <v>127</v>
      </c>
      <c r="D19" s="148" t="s">
        <v>234</v>
      </c>
      <c r="E19" s="110"/>
      <c r="F19" s="112">
        <f>F20+F21</f>
        <v>1019912.98</v>
      </c>
      <c r="G19" s="112">
        <f t="shared" ref="G19:H19" si="3">G20+G21</f>
        <v>184792.98</v>
      </c>
      <c r="H19" s="112">
        <f t="shared" si="3"/>
        <v>234792.98</v>
      </c>
      <c r="I19" s="27"/>
      <c r="J19" s="27"/>
      <c r="K19" s="27"/>
      <c r="L19" s="42"/>
      <c r="M19" s="27"/>
      <c r="N19" s="27"/>
      <c r="O19" s="27"/>
      <c r="AH19" s="27"/>
    </row>
    <row r="20" spans="1:55" s="14" customFormat="1" ht="31.5" x14ac:dyDescent="0.25">
      <c r="A20" s="100" t="s">
        <v>108</v>
      </c>
      <c r="B20" s="106" t="s">
        <v>122</v>
      </c>
      <c r="C20" s="147" t="s">
        <v>127</v>
      </c>
      <c r="D20" s="146" t="s">
        <v>234</v>
      </c>
      <c r="E20" s="149">
        <v>200</v>
      </c>
      <c r="F20" s="108">
        <f>Прил.4!G196</f>
        <v>1012412.98</v>
      </c>
      <c r="G20" s="108">
        <f>Прил.4!H196</f>
        <v>177292.98</v>
      </c>
      <c r="H20" s="108">
        <f>Прил.4!I196</f>
        <v>227292.98</v>
      </c>
      <c r="I20" s="13"/>
      <c r="J20" s="13"/>
      <c r="K20" s="13"/>
      <c r="L20" s="41"/>
      <c r="M20" s="13"/>
      <c r="N20" s="13"/>
      <c r="O20" s="13"/>
      <c r="AH20" s="13"/>
    </row>
    <row r="21" spans="1:55" s="14" customFormat="1" x14ac:dyDescent="0.25">
      <c r="A21" s="100" t="s">
        <v>96</v>
      </c>
      <c r="B21" s="106" t="s">
        <v>122</v>
      </c>
      <c r="C21" s="147" t="s">
        <v>127</v>
      </c>
      <c r="D21" s="146" t="s">
        <v>234</v>
      </c>
      <c r="E21" s="149">
        <v>800</v>
      </c>
      <c r="F21" s="108">
        <f>Прил.4!G197</f>
        <v>7500</v>
      </c>
      <c r="G21" s="108">
        <f>Прил.4!H197</f>
        <v>7500</v>
      </c>
      <c r="H21" s="108">
        <f>Прил.4!I197</f>
        <v>7500</v>
      </c>
      <c r="I21" s="13"/>
      <c r="J21" s="13"/>
      <c r="K21" s="13"/>
      <c r="L21" s="41"/>
      <c r="M21" s="13"/>
      <c r="N21" s="13"/>
      <c r="O21" s="13"/>
      <c r="AH21" s="13"/>
    </row>
    <row r="22" spans="1:55" s="17" customFormat="1" ht="43.9" customHeight="1" x14ac:dyDescent="0.25">
      <c r="A22" s="95" t="s">
        <v>179</v>
      </c>
      <c r="B22" s="109" t="s">
        <v>122</v>
      </c>
      <c r="C22" s="145" t="s">
        <v>127</v>
      </c>
      <c r="D22" s="110" t="s">
        <v>178</v>
      </c>
      <c r="E22" s="110"/>
      <c r="F22" s="101">
        <f>F23</f>
        <v>0</v>
      </c>
      <c r="G22" s="101">
        <f>G23</f>
        <v>0</v>
      </c>
      <c r="H22" s="101">
        <f>H23</f>
        <v>0</v>
      </c>
      <c r="I22" s="27"/>
      <c r="J22" s="27"/>
      <c r="K22" s="27"/>
      <c r="L22" s="42"/>
      <c r="M22" s="27"/>
      <c r="N22" s="27"/>
      <c r="O22" s="27"/>
      <c r="AH22" s="27"/>
    </row>
    <row r="23" spans="1:55" s="14" customFormat="1" ht="63" x14ac:dyDescent="0.25">
      <c r="A23" s="100" t="s">
        <v>107</v>
      </c>
      <c r="B23" s="106" t="s">
        <v>122</v>
      </c>
      <c r="C23" s="147" t="s">
        <v>127</v>
      </c>
      <c r="D23" s="103" t="s">
        <v>178</v>
      </c>
      <c r="E23" s="103" t="s">
        <v>110</v>
      </c>
      <c r="F23" s="98"/>
      <c r="G23" s="98">
        <f>Прил.4!H200</f>
        <v>0</v>
      </c>
      <c r="H23" s="98">
        <f>Прил.4!I200</f>
        <v>0</v>
      </c>
      <c r="I23" s="13"/>
      <c r="J23" s="13"/>
      <c r="K23" s="13"/>
      <c r="L23" s="41"/>
      <c r="M23" s="13"/>
      <c r="N23" s="13"/>
      <c r="O23" s="13"/>
      <c r="AH23" s="13"/>
    </row>
    <row r="24" spans="1:55" s="16" customFormat="1" ht="63" x14ac:dyDescent="0.25">
      <c r="A24" s="110" t="s">
        <v>2</v>
      </c>
      <c r="B24" s="109" t="s">
        <v>122</v>
      </c>
      <c r="C24" s="145" t="s">
        <v>123</v>
      </c>
      <c r="D24" s="95"/>
      <c r="E24" s="95"/>
      <c r="F24" s="101">
        <f>F25+F27+F29+F32+F36</f>
        <v>35457044.009999998</v>
      </c>
      <c r="G24" s="101">
        <f t="shared" ref="G24:H24" si="4">G25+G27+G29+G32+G36</f>
        <v>30544549.579999998</v>
      </c>
      <c r="H24" s="101">
        <f t="shared" si="4"/>
        <v>31544549.98</v>
      </c>
      <c r="I24" s="13"/>
      <c r="J24" s="13"/>
      <c r="K24" s="13"/>
      <c r="L24" s="41"/>
      <c r="M24" s="13"/>
      <c r="N24" s="13"/>
      <c r="O24" s="13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3">
        <f>Прил.4!G14</f>
        <v>35457044.009999998</v>
      </c>
      <c r="AI24" s="13">
        <f>AH24-F24</f>
        <v>0</v>
      </c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</row>
    <row r="25" spans="1:55" s="16" customFormat="1" ht="47.25" x14ac:dyDescent="0.25">
      <c r="A25" s="102" t="s">
        <v>208</v>
      </c>
      <c r="B25" s="109" t="s">
        <v>122</v>
      </c>
      <c r="C25" s="145" t="s">
        <v>123</v>
      </c>
      <c r="D25" s="146" t="s">
        <v>207</v>
      </c>
      <c r="E25" s="95"/>
      <c r="F25" s="101">
        <f>F26</f>
        <v>6969850.9699999997</v>
      </c>
      <c r="G25" s="101">
        <f t="shared" ref="G25:H25" si="5">G26</f>
        <v>6969850.9699999997</v>
      </c>
      <c r="H25" s="101">
        <f t="shared" si="5"/>
        <v>6969850.9699999997</v>
      </c>
      <c r="I25" s="13"/>
      <c r="J25" s="13"/>
      <c r="K25" s="13"/>
      <c r="L25" s="41"/>
      <c r="M25" s="13"/>
      <c r="N25" s="13"/>
      <c r="O25" s="13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3">
        <f>Прил.4!G15</f>
        <v>6969850.9699999997</v>
      </c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</row>
    <row r="26" spans="1:55" s="16" customFormat="1" ht="63" x14ac:dyDescent="0.25">
      <c r="A26" s="100" t="s">
        <v>107</v>
      </c>
      <c r="B26" s="109" t="s">
        <v>122</v>
      </c>
      <c r="C26" s="145" t="s">
        <v>123</v>
      </c>
      <c r="D26" s="146" t="s">
        <v>207</v>
      </c>
      <c r="E26" s="95">
        <v>100</v>
      </c>
      <c r="F26" s="101">
        <f>Прил.4!G16</f>
        <v>6969850.9699999997</v>
      </c>
      <c r="G26" s="101">
        <f>Прил.4!H16</f>
        <v>6969850.9699999997</v>
      </c>
      <c r="H26" s="101">
        <f>Прил.4!I16</f>
        <v>6969850.9699999997</v>
      </c>
      <c r="I26" s="13"/>
      <c r="J26" s="13"/>
      <c r="K26" s="13"/>
      <c r="L26" s="41"/>
      <c r="M26" s="13"/>
      <c r="N26" s="13"/>
      <c r="O26" s="13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3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</row>
    <row r="27" spans="1:55" s="18" customFormat="1" ht="47.25" x14ac:dyDescent="0.25">
      <c r="A27" s="119" t="s">
        <v>208</v>
      </c>
      <c r="B27" s="150" t="s">
        <v>122</v>
      </c>
      <c r="C27" s="150" t="s">
        <v>123</v>
      </c>
      <c r="D27" s="148" t="s">
        <v>209</v>
      </c>
      <c r="E27" s="151"/>
      <c r="F27" s="101">
        <f>F28</f>
        <v>7834670.3700000001</v>
      </c>
      <c r="G27" s="101">
        <f t="shared" ref="G27:H27" si="6">G28</f>
        <v>7834670.3700000001</v>
      </c>
      <c r="H27" s="101">
        <f t="shared" si="6"/>
        <v>7834670.3700000001</v>
      </c>
      <c r="I27" s="27"/>
      <c r="J27" s="27"/>
      <c r="K27" s="27"/>
      <c r="L27" s="42"/>
      <c r="M27" s="27"/>
      <c r="N27" s="27"/>
      <c r="O27" s="2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2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</row>
    <row r="28" spans="1:55" s="16" customFormat="1" ht="63" x14ac:dyDescent="0.25">
      <c r="A28" s="100" t="s">
        <v>107</v>
      </c>
      <c r="B28" s="152" t="s">
        <v>122</v>
      </c>
      <c r="C28" s="152" t="s">
        <v>123</v>
      </c>
      <c r="D28" s="146" t="s">
        <v>209</v>
      </c>
      <c r="E28" s="149">
        <v>100</v>
      </c>
      <c r="F28" s="101">
        <f>Прил.4!G18</f>
        <v>7834670.3700000001</v>
      </c>
      <c r="G28" s="101">
        <f>Прил.4!H18</f>
        <v>7834670.3700000001</v>
      </c>
      <c r="H28" s="101">
        <f>Прил.4!I18</f>
        <v>7834670.3700000001</v>
      </c>
      <c r="I28" s="13"/>
      <c r="J28" s="13"/>
      <c r="K28" s="13"/>
      <c r="L28" s="41"/>
      <c r="M28" s="13"/>
      <c r="N28" s="13"/>
      <c r="O28" s="13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3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</row>
    <row r="29" spans="1:55" s="14" customFormat="1" ht="47.25" x14ac:dyDescent="0.25">
      <c r="A29" s="110" t="s">
        <v>41</v>
      </c>
      <c r="B29" s="109" t="s">
        <v>122</v>
      </c>
      <c r="C29" s="145" t="s">
        <v>123</v>
      </c>
      <c r="D29" s="110" t="s">
        <v>49</v>
      </c>
      <c r="E29" s="95"/>
      <c r="F29" s="101">
        <f>+F31+F30</f>
        <v>341830.78</v>
      </c>
      <c r="G29" s="101">
        <f t="shared" ref="G29:H29" si="7">+G31</f>
        <v>450000</v>
      </c>
      <c r="H29" s="101">
        <f t="shared" si="7"/>
        <v>550000</v>
      </c>
      <c r="I29" s="13"/>
      <c r="J29" s="13"/>
      <c r="K29" s="13"/>
      <c r="L29" s="41"/>
      <c r="M29" s="13"/>
      <c r="N29" s="13"/>
      <c r="O29" s="13"/>
      <c r="AH29" s="13">
        <f>Прил.4!G19</f>
        <v>341830.78</v>
      </c>
    </row>
    <row r="30" spans="1:55" s="14" customFormat="1" ht="63" x14ac:dyDescent="0.25">
      <c r="A30" s="100" t="s">
        <v>107</v>
      </c>
      <c r="B30" s="152" t="s">
        <v>122</v>
      </c>
      <c r="C30" s="152" t="s">
        <v>123</v>
      </c>
      <c r="D30" s="146" t="s">
        <v>49</v>
      </c>
      <c r="E30" s="153">
        <v>100</v>
      </c>
      <c r="F30" s="101">
        <f>Прил.4!G20</f>
        <v>109334.14</v>
      </c>
      <c r="G30" s="101"/>
      <c r="H30" s="101"/>
      <c r="I30" s="13"/>
      <c r="J30" s="13"/>
      <c r="K30" s="13"/>
      <c r="L30" s="41"/>
      <c r="M30" s="13"/>
      <c r="N30" s="13"/>
      <c r="O30" s="13"/>
      <c r="AH30" s="13"/>
    </row>
    <row r="31" spans="1:55" s="14" customFormat="1" ht="31.5" x14ac:dyDescent="0.25">
      <c r="A31" s="100" t="s">
        <v>108</v>
      </c>
      <c r="B31" s="109" t="s">
        <v>122</v>
      </c>
      <c r="C31" s="145" t="s">
        <v>123</v>
      </c>
      <c r="D31" s="103" t="s">
        <v>49</v>
      </c>
      <c r="E31" s="154">
        <v>200</v>
      </c>
      <c r="F31" s="98">
        <f>Прил.4!G21</f>
        <v>232496.64000000001</v>
      </c>
      <c r="G31" s="98">
        <f>Прил.4!H21</f>
        <v>450000</v>
      </c>
      <c r="H31" s="98">
        <f>Прил.4!I21</f>
        <v>550000</v>
      </c>
      <c r="I31" s="13"/>
      <c r="J31" s="13"/>
      <c r="K31" s="13"/>
      <c r="L31" s="41"/>
      <c r="M31" s="13"/>
      <c r="N31" s="13"/>
      <c r="O31" s="13"/>
      <c r="AH31" s="13"/>
    </row>
    <row r="32" spans="1:55" s="17" customFormat="1" ht="31.5" x14ac:dyDescent="0.25">
      <c r="A32" s="119" t="s">
        <v>211</v>
      </c>
      <c r="B32" s="155" t="s">
        <v>122</v>
      </c>
      <c r="C32" s="155" t="s">
        <v>123</v>
      </c>
      <c r="D32" s="148" t="s">
        <v>210</v>
      </c>
      <c r="E32" s="156"/>
      <c r="F32" s="101">
        <f>F33+F34+F35</f>
        <v>18730691.890000001</v>
      </c>
      <c r="G32" s="101">
        <f t="shared" ref="G32:H32" si="8">G33+G34+G35</f>
        <v>13750028.24</v>
      </c>
      <c r="H32" s="101">
        <f t="shared" si="8"/>
        <v>14650028.640000001</v>
      </c>
      <c r="I32" s="27"/>
      <c r="J32" s="27"/>
      <c r="K32" s="27"/>
      <c r="L32" s="42"/>
      <c r="M32" s="27"/>
      <c r="N32" s="27"/>
      <c r="O32" s="27"/>
      <c r="AH32" s="27"/>
    </row>
    <row r="33" spans="1:55" s="14" customFormat="1" ht="63" x14ac:dyDescent="0.25">
      <c r="A33" s="100" t="s">
        <v>107</v>
      </c>
      <c r="B33" s="152" t="s">
        <v>122</v>
      </c>
      <c r="C33" s="152" t="s">
        <v>123</v>
      </c>
      <c r="D33" s="146" t="s">
        <v>210</v>
      </c>
      <c r="E33" s="153">
        <v>100</v>
      </c>
      <c r="F33" s="98">
        <f>Прил.4!G23</f>
        <v>6476832.75</v>
      </c>
      <c r="G33" s="98">
        <f>Прил.4!H23</f>
        <v>6476832.75</v>
      </c>
      <c r="H33" s="98">
        <f>Прил.4!I23</f>
        <v>6476832.75</v>
      </c>
      <c r="I33" s="13"/>
      <c r="J33" s="13"/>
      <c r="K33" s="13"/>
      <c r="L33" s="41"/>
      <c r="M33" s="13"/>
      <c r="N33" s="13"/>
      <c r="O33" s="13"/>
      <c r="AH33" s="13"/>
    </row>
    <row r="34" spans="1:55" s="14" customFormat="1" ht="31.5" x14ac:dyDescent="0.25">
      <c r="A34" s="100" t="s">
        <v>108</v>
      </c>
      <c r="B34" s="152" t="s">
        <v>122</v>
      </c>
      <c r="C34" s="152" t="s">
        <v>123</v>
      </c>
      <c r="D34" s="146" t="s">
        <v>210</v>
      </c>
      <c r="E34" s="153">
        <v>200</v>
      </c>
      <c r="F34" s="98">
        <f>Прил.4!G24</f>
        <v>11423859.140000001</v>
      </c>
      <c r="G34" s="98">
        <f>Прил.4!H24</f>
        <v>6443195.4900000002</v>
      </c>
      <c r="H34" s="98">
        <f>Прил.4!I24</f>
        <v>7343195.8899999997</v>
      </c>
      <c r="I34" s="13"/>
      <c r="J34" s="13"/>
      <c r="K34" s="13"/>
      <c r="L34" s="41"/>
      <c r="M34" s="13"/>
      <c r="N34" s="13"/>
      <c r="O34" s="13"/>
      <c r="AH34" s="13"/>
    </row>
    <row r="35" spans="1:55" s="14" customFormat="1" x14ac:dyDescent="0.25">
      <c r="A35" s="100" t="s">
        <v>96</v>
      </c>
      <c r="B35" s="152" t="s">
        <v>122</v>
      </c>
      <c r="C35" s="152" t="s">
        <v>123</v>
      </c>
      <c r="D35" s="146" t="s">
        <v>210</v>
      </c>
      <c r="E35" s="153">
        <v>800</v>
      </c>
      <c r="F35" s="98">
        <f>Прил.4!G25</f>
        <v>830000</v>
      </c>
      <c r="G35" s="98">
        <f>Прил.4!H25</f>
        <v>830000</v>
      </c>
      <c r="H35" s="98">
        <f>Прил.4!I25</f>
        <v>830000</v>
      </c>
      <c r="I35" s="13"/>
      <c r="J35" s="13"/>
      <c r="K35" s="13"/>
      <c r="L35" s="41"/>
      <c r="M35" s="13"/>
      <c r="N35" s="13"/>
      <c r="O35" s="13"/>
      <c r="AH35" s="13"/>
    </row>
    <row r="36" spans="1:55" s="17" customFormat="1" ht="47.25" x14ac:dyDescent="0.25">
      <c r="A36" s="119" t="s">
        <v>213</v>
      </c>
      <c r="B36" s="155" t="s">
        <v>122</v>
      </c>
      <c r="C36" s="155" t="s">
        <v>123</v>
      </c>
      <c r="D36" s="148" t="s">
        <v>212</v>
      </c>
      <c r="E36" s="156"/>
      <c r="F36" s="101">
        <f>F37</f>
        <v>1580000</v>
      </c>
      <c r="G36" s="101">
        <f t="shared" ref="G36:H36" si="9">G37</f>
        <v>1540000</v>
      </c>
      <c r="H36" s="101">
        <f t="shared" si="9"/>
        <v>1540000</v>
      </c>
      <c r="I36" s="27"/>
      <c r="J36" s="27"/>
      <c r="K36" s="27"/>
      <c r="L36" s="42"/>
      <c r="M36" s="27"/>
      <c r="N36" s="27"/>
      <c r="O36" s="27"/>
      <c r="AH36" s="27"/>
    </row>
    <row r="37" spans="1:55" s="14" customFormat="1" ht="31.5" x14ac:dyDescent="0.25">
      <c r="A37" s="100" t="s">
        <v>108</v>
      </c>
      <c r="B37" s="152" t="s">
        <v>122</v>
      </c>
      <c r="C37" s="152" t="s">
        <v>123</v>
      </c>
      <c r="D37" s="146" t="s">
        <v>212</v>
      </c>
      <c r="E37" s="153">
        <v>200</v>
      </c>
      <c r="F37" s="98">
        <f>Прил.4!G27</f>
        <v>1580000</v>
      </c>
      <c r="G37" s="98">
        <f>Прил.4!H27</f>
        <v>1540000</v>
      </c>
      <c r="H37" s="98">
        <f>Прил.4!I27</f>
        <v>1540000</v>
      </c>
      <c r="I37" s="13"/>
      <c r="J37" s="13"/>
      <c r="K37" s="13"/>
      <c r="L37" s="41"/>
      <c r="M37" s="13"/>
      <c r="N37" s="13"/>
      <c r="O37" s="13"/>
      <c r="AH37" s="13"/>
    </row>
    <row r="38" spans="1:55" s="17" customFormat="1" ht="63" x14ac:dyDescent="0.25">
      <c r="A38" s="95" t="s">
        <v>179</v>
      </c>
      <c r="B38" s="109" t="s">
        <v>122</v>
      </c>
      <c r="C38" s="145" t="s">
        <v>123</v>
      </c>
      <c r="D38" s="110" t="s">
        <v>178</v>
      </c>
      <c r="E38" s="157"/>
      <c r="F38" s="101">
        <f>F39</f>
        <v>0</v>
      </c>
      <c r="G38" s="101">
        <f>G39</f>
        <v>0</v>
      </c>
      <c r="H38" s="101">
        <f>H39</f>
        <v>0</v>
      </c>
      <c r="I38" s="27"/>
      <c r="J38" s="27"/>
      <c r="K38" s="27"/>
      <c r="L38" s="42"/>
      <c r="M38" s="27"/>
      <c r="N38" s="27"/>
      <c r="O38" s="27"/>
      <c r="AH38" s="27"/>
    </row>
    <row r="39" spans="1:55" s="14" customFormat="1" ht="63" x14ac:dyDescent="0.25">
      <c r="A39" s="100" t="s">
        <v>107</v>
      </c>
      <c r="B39" s="109" t="s">
        <v>122</v>
      </c>
      <c r="C39" s="145" t="s">
        <v>123</v>
      </c>
      <c r="D39" s="103" t="s">
        <v>178</v>
      </c>
      <c r="E39" s="154">
        <v>100</v>
      </c>
      <c r="F39" s="98">
        <f>Прил.4!G29</f>
        <v>0</v>
      </c>
      <c r="G39" s="98">
        <f>Прил.4!H29</f>
        <v>0</v>
      </c>
      <c r="H39" s="98">
        <f>Прил.4!I29</f>
        <v>0</v>
      </c>
      <c r="I39" s="13"/>
      <c r="J39" s="13"/>
      <c r="K39" s="13"/>
      <c r="L39" s="41"/>
      <c r="M39" s="13"/>
      <c r="N39" s="13"/>
      <c r="O39" s="13"/>
      <c r="AH39" s="13"/>
    </row>
    <row r="40" spans="1:55" s="18" customFormat="1" x14ac:dyDescent="0.25">
      <c r="A40" s="158" t="s">
        <v>150</v>
      </c>
      <c r="B40" s="109" t="s">
        <v>122</v>
      </c>
      <c r="C40" s="145" t="s">
        <v>129</v>
      </c>
      <c r="D40" s="110"/>
      <c r="E40" s="157"/>
      <c r="F40" s="101">
        <f t="shared" ref="F40:H41" si="10">F41</f>
        <v>1962.12</v>
      </c>
      <c r="G40" s="101">
        <f t="shared" si="10"/>
        <v>2041.67</v>
      </c>
      <c r="H40" s="101">
        <f t="shared" si="10"/>
        <v>26218.18</v>
      </c>
      <c r="I40" s="27"/>
      <c r="J40" s="27"/>
      <c r="K40" s="27"/>
      <c r="L40" s="42"/>
      <c r="M40" s="27"/>
      <c r="N40" s="27"/>
      <c r="O40" s="2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2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</row>
    <row r="41" spans="1:55" s="14" customFormat="1" ht="63" x14ac:dyDescent="0.25">
      <c r="A41" s="159" t="s">
        <v>146</v>
      </c>
      <c r="B41" s="106" t="s">
        <v>122</v>
      </c>
      <c r="C41" s="147" t="s">
        <v>129</v>
      </c>
      <c r="D41" s="103" t="s">
        <v>139</v>
      </c>
      <c r="E41" s="154"/>
      <c r="F41" s="101">
        <f t="shared" si="10"/>
        <v>1962.12</v>
      </c>
      <c r="G41" s="101">
        <f t="shared" si="10"/>
        <v>2041.67</v>
      </c>
      <c r="H41" s="101">
        <f t="shared" si="10"/>
        <v>26218.18</v>
      </c>
      <c r="I41" s="13"/>
      <c r="J41" s="13"/>
      <c r="K41" s="13"/>
      <c r="L41" s="41"/>
      <c r="M41" s="13"/>
      <c r="N41" s="13"/>
      <c r="O41" s="13"/>
      <c r="AH41" s="13"/>
    </row>
    <row r="42" spans="1:55" s="14" customFormat="1" ht="31.5" x14ac:dyDescent="0.25">
      <c r="A42" s="100" t="s">
        <v>108</v>
      </c>
      <c r="B42" s="106" t="s">
        <v>122</v>
      </c>
      <c r="C42" s="147" t="s">
        <v>129</v>
      </c>
      <c r="D42" s="103" t="s">
        <v>139</v>
      </c>
      <c r="E42" s="154">
        <v>200</v>
      </c>
      <c r="F42" s="101">
        <f>Прил.4!G31</f>
        <v>1962.12</v>
      </c>
      <c r="G42" s="101">
        <f>Прил.4!H31</f>
        <v>2041.67</v>
      </c>
      <c r="H42" s="101">
        <f>Прил.4!I31</f>
        <v>26218.18</v>
      </c>
      <c r="I42" s="13"/>
      <c r="J42" s="13"/>
      <c r="K42" s="13"/>
      <c r="L42" s="41"/>
      <c r="M42" s="13"/>
      <c r="N42" s="13"/>
      <c r="O42" s="13"/>
      <c r="AH42" s="13"/>
    </row>
    <row r="43" spans="1:55" s="16" customFormat="1" ht="47.25" x14ac:dyDescent="0.25">
      <c r="A43" s="110" t="s">
        <v>4</v>
      </c>
      <c r="B43" s="109" t="s">
        <v>122</v>
      </c>
      <c r="C43" s="145" t="s">
        <v>132</v>
      </c>
      <c r="D43" s="95"/>
      <c r="E43" s="95"/>
      <c r="F43" s="101">
        <f>F48+F54+F59+F44+F63+F46+F61+F50+F56</f>
        <v>10563268.959999999</v>
      </c>
      <c r="G43" s="101">
        <f t="shared" ref="G43:H43" si="11">G48+G54+G59+G44+G63+G46+G61+G50+G56</f>
        <v>10469432.409999998</v>
      </c>
      <c r="H43" s="101">
        <f t="shared" si="11"/>
        <v>10469100.6</v>
      </c>
      <c r="I43" s="13"/>
      <c r="J43" s="13"/>
      <c r="K43" s="13"/>
      <c r="L43" s="41"/>
      <c r="M43" s="13"/>
      <c r="N43" s="13"/>
      <c r="O43" s="13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3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</row>
    <row r="44" spans="1:55" s="16" customFormat="1" ht="63" x14ac:dyDescent="0.25">
      <c r="A44" s="110" t="s">
        <v>172</v>
      </c>
      <c r="B44" s="109" t="s">
        <v>122</v>
      </c>
      <c r="C44" s="145" t="s">
        <v>132</v>
      </c>
      <c r="D44" s="95">
        <v>3920373920</v>
      </c>
      <c r="E44" s="160"/>
      <c r="F44" s="101">
        <f>F45</f>
        <v>93227</v>
      </c>
      <c r="G44" s="101">
        <f>G45</f>
        <v>0</v>
      </c>
      <c r="H44" s="101">
        <f>H45</f>
        <v>0</v>
      </c>
      <c r="I44" s="13"/>
      <c r="J44" s="13"/>
      <c r="K44" s="13"/>
      <c r="L44" s="41"/>
      <c r="M44" s="13"/>
      <c r="N44" s="13"/>
      <c r="O44" s="13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3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</row>
    <row r="45" spans="1:55" s="16" customFormat="1" x14ac:dyDescent="0.25">
      <c r="A45" s="104" t="s">
        <v>107</v>
      </c>
      <c r="B45" s="109" t="s">
        <v>122</v>
      </c>
      <c r="C45" s="145" t="s">
        <v>132</v>
      </c>
      <c r="D45" s="95">
        <v>3920373920</v>
      </c>
      <c r="E45" s="161">
        <v>100</v>
      </c>
      <c r="F45" s="101">
        <f>Прил.4!G359</f>
        <v>93227</v>
      </c>
      <c r="G45" s="101">
        <f>Прил.4!H359</f>
        <v>0</v>
      </c>
      <c r="H45" s="101">
        <f>Прил.4!I359</f>
        <v>0</v>
      </c>
      <c r="I45" s="13"/>
      <c r="J45" s="13"/>
      <c r="K45" s="13"/>
      <c r="L45" s="41"/>
      <c r="M45" s="13"/>
      <c r="N45" s="13"/>
      <c r="O45" s="13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3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</row>
    <row r="46" spans="1:55" s="16" customFormat="1" ht="47.25" x14ac:dyDescent="0.25">
      <c r="A46" s="102" t="s">
        <v>208</v>
      </c>
      <c r="B46" s="150" t="s">
        <v>122</v>
      </c>
      <c r="C46" s="150" t="s">
        <v>132</v>
      </c>
      <c r="D46" s="146" t="s">
        <v>257</v>
      </c>
      <c r="E46" s="151"/>
      <c r="F46" s="101">
        <f>F47</f>
        <v>3687223.49</v>
      </c>
      <c r="G46" s="101">
        <f t="shared" ref="G46:H46" si="12">G47</f>
        <v>3687223.49</v>
      </c>
      <c r="H46" s="101">
        <f t="shared" si="12"/>
        <v>3687223.49</v>
      </c>
      <c r="I46" s="13"/>
      <c r="J46" s="13"/>
      <c r="K46" s="13"/>
      <c r="L46" s="41"/>
      <c r="M46" s="13"/>
      <c r="N46" s="13"/>
      <c r="O46" s="13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3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</row>
    <row r="47" spans="1:55" s="16" customFormat="1" ht="63" x14ac:dyDescent="0.25">
      <c r="A47" s="100" t="s">
        <v>107</v>
      </c>
      <c r="B47" s="150" t="s">
        <v>122</v>
      </c>
      <c r="C47" s="150" t="s">
        <v>132</v>
      </c>
      <c r="D47" s="146" t="s">
        <v>257</v>
      </c>
      <c r="E47" s="151">
        <v>100</v>
      </c>
      <c r="F47" s="101">
        <f>Прил.4!G361</f>
        <v>3687223.49</v>
      </c>
      <c r="G47" s="101">
        <f>Прил.4!H361</f>
        <v>3687223.49</v>
      </c>
      <c r="H47" s="101">
        <f>Прил.4!I361</f>
        <v>3687223.49</v>
      </c>
      <c r="I47" s="13"/>
      <c r="J47" s="13"/>
      <c r="K47" s="13"/>
      <c r="L47" s="41"/>
      <c r="M47" s="13"/>
      <c r="N47" s="13"/>
      <c r="O47" s="13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3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</row>
    <row r="48" spans="1:55" s="14" customFormat="1" ht="47.25" x14ac:dyDescent="0.25">
      <c r="A48" s="110" t="s">
        <v>41</v>
      </c>
      <c r="B48" s="109" t="s">
        <v>122</v>
      </c>
      <c r="C48" s="145" t="s">
        <v>132</v>
      </c>
      <c r="D48" s="110" t="s">
        <v>173</v>
      </c>
      <c r="E48" s="95"/>
      <c r="F48" s="101">
        <f>F49</f>
        <v>50000</v>
      </c>
      <c r="G48" s="101">
        <f t="shared" ref="G48:H48" si="13">G49</f>
        <v>50000</v>
      </c>
      <c r="H48" s="101">
        <f t="shared" si="13"/>
        <v>50000</v>
      </c>
      <c r="I48" s="13"/>
      <c r="J48" s="13"/>
      <c r="K48" s="13"/>
      <c r="L48" s="41"/>
      <c r="M48" s="13"/>
      <c r="N48" s="13"/>
      <c r="O48" s="13"/>
      <c r="AH48" s="13"/>
    </row>
    <row r="49" spans="1:34" s="14" customFormat="1" ht="31.5" x14ac:dyDescent="0.25">
      <c r="A49" s="100" t="s">
        <v>108</v>
      </c>
      <c r="B49" s="106" t="s">
        <v>122</v>
      </c>
      <c r="C49" s="147" t="s">
        <v>132</v>
      </c>
      <c r="D49" s="103" t="s">
        <v>173</v>
      </c>
      <c r="E49" s="147" t="s">
        <v>109</v>
      </c>
      <c r="F49" s="98">
        <f>Прил.4!G363</f>
        <v>50000</v>
      </c>
      <c r="G49" s="98">
        <f>Прил.4!H363</f>
        <v>50000</v>
      </c>
      <c r="H49" s="98">
        <f>Прил.4!I363</f>
        <v>50000</v>
      </c>
      <c r="I49" s="13"/>
      <c r="J49" s="13"/>
      <c r="K49" s="13"/>
      <c r="L49" s="41"/>
      <c r="M49" s="13"/>
      <c r="N49" s="13"/>
      <c r="O49" s="13"/>
      <c r="AH49" s="13"/>
    </row>
    <row r="50" spans="1:34" s="17" customFormat="1" ht="31.5" x14ac:dyDescent="0.25">
      <c r="A50" s="119" t="s">
        <v>211</v>
      </c>
      <c r="B50" s="150" t="s">
        <v>122</v>
      </c>
      <c r="C50" s="150" t="s">
        <v>132</v>
      </c>
      <c r="D50" s="148" t="s">
        <v>258</v>
      </c>
      <c r="E50" s="151"/>
      <c r="F50" s="101">
        <f>F51+F52+F53</f>
        <v>2985485.35</v>
      </c>
      <c r="G50" s="101">
        <f t="shared" ref="G50:H50" si="14">G51+G52+G53</f>
        <v>2984875.8</v>
      </c>
      <c r="H50" s="101">
        <f t="shared" si="14"/>
        <v>2984543.99</v>
      </c>
      <c r="I50" s="27"/>
      <c r="J50" s="27"/>
      <c r="K50" s="27"/>
      <c r="L50" s="42"/>
      <c r="M50" s="27"/>
      <c r="N50" s="27"/>
      <c r="O50" s="27"/>
      <c r="AH50" s="27"/>
    </row>
    <row r="51" spans="1:34" s="14" customFormat="1" ht="63" x14ac:dyDescent="0.25">
      <c r="A51" s="127" t="s">
        <v>107</v>
      </c>
      <c r="B51" s="162" t="s">
        <v>122</v>
      </c>
      <c r="C51" s="162" t="s">
        <v>132</v>
      </c>
      <c r="D51" s="146" t="s">
        <v>258</v>
      </c>
      <c r="E51" s="149">
        <v>100</v>
      </c>
      <c r="F51" s="98">
        <f>Прил.4!G365</f>
        <v>1936100.04</v>
      </c>
      <c r="G51" s="98">
        <f>Прил.4!H365</f>
        <v>1936100.04</v>
      </c>
      <c r="H51" s="98">
        <f>Прил.4!I365</f>
        <v>1936100.04</v>
      </c>
      <c r="I51" s="13"/>
      <c r="J51" s="13"/>
      <c r="K51" s="13"/>
      <c r="L51" s="41"/>
      <c r="M51" s="13"/>
      <c r="N51" s="13"/>
      <c r="O51" s="13"/>
      <c r="AH51" s="13"/>
    </row>
    <row r="52" spans="1:34" s="17" customFormat="1" ht="32.25" thickBot="1" x14ac:dyDescent="0.3">
      <c r="A52" s="100" t="s">
        <v>108</v>
      </c>
      <c r="B52" s="162" t="s">
        <v>122</v>
      </c>
      <c r="C52" s="162" t="s">
        <v>132</v>
      </c>
      <c r="D52" s="146" t="s">
        <v>258</v>
      </c>
      <c r="E52" s="149">
        <v>200</v>
      </c>
      <c r="F52" s="98">
        <f>Прил.4!G366</f>
        <v>1044286.31</v>
      </c>
      <c r="G52" s="98">
        <f>Прил.4!H366</f>
        <v>1043676.76</v>
      </c>
      <c r="H52" s="98">
        <f>Прил.4!I366</f>
        <v>1043344.95</v>
      </c>
      <c r="I52" s="27"/>
      <c r="J52" s="27"/>
      <c r="K52" s="27"/>
      <c r="L52" s="42"/>
      <c r="M52" s="27"/>
      <c r="N52" s="27"/>
      <c r="O52" s="27"/>
      <c r="AH52" s="27"/>
    </row>
    <row r="53" spans="1:34" s="14" customFormat="1" ht="16.5" thickBot="1" x14ac:dyDescent="0.3">
      <c r="A53" s="128" t="s">
        <v>96</v>
      </c>
      <c r="B53" s="162" t="s">
        <v>122</v>
      </c>
      <c r="C53" s="162" t="s">
        <v>132</v>
      </c>
      <c r="D53" s="146" t="s">
        <v>258</v>
      </c>
      <c r="E53" s="149">
        <v>800</v>
      </c>
      <c r="F53" s="98">
        <f>Прил.4!G367</f>
        <v>5099</v>
      </c>
      <c r="G53" s="98">
        <f>Прил.4!H367</f>
        <v>5099</v>
      </c>
      <c r="H53" s="98">
        <f>Прил.4!I367</f>
        <v>5099</v>
      </c>
      <c r="I53" s="13"/>
      <c r="J53" s="13"/>
      <c r="K53" s="13"/>
      <c r="L53" s="41"/>
      <c r="M53" s="13"/>
      <c r="N53" s="13"/>
      <c r="O53" s="13"/>
      <c r="AH53" s="13"/>
    </row>
    <row r="54" spans="1:34" s="14" customFormat="1" ht="47.25" x14ac:dyDescent="0.25">
      <c r="A54" s="159" t="s">
        <v>4</v>
      </c>
      <c r="B54" s="97" t="s">
        <v>122</v>
      </c>
      <c r="C54" s="143" t="s">
        <v>132</v>
      </c>
      <c r="D54" s="105" t="s">
        <v>43</v>
      </c>
      <c r="E54" s="147"/>
      <c r="F54" s="101">
        <f>+F55</f>
        <v>40000</v>
      </c>
      <c r="G54" s="101">
        <f t="shared" ref="G54:H54" si="15">+G55</f>
        <v>40000</v>
      </c>
      <c r="H54" s="101">
        <f t="shared" si="15"/>
        <v>40000</v>
      </c>
      <c r="I54" s="13"/>
      <c r="J54" s="13"/>
      <c r="K54" s="13"/>
      <c r="L54" s="41"/>
      <c r="M54" s="13"/>
      <c r="N54" s="13"/>
      <c r="O54" s="13"/>
      <c r="AH54" s="13"/>
    </row>
    <row r="55" spans="1:34" s="14" customFormat="1" ht="31.5" x14ac:dyDescent="0.25">
      <c r="A55" s="127" t="s">
        <v>108</v>
      </c>
      <c r="B55" s="105" t="s">
        <v>122</v>
      </c>
      <c r="C55" s="163" t="s">
        <v>132</v>
      </c>
      <c r="D55" s="105" t="s">
        <v>43</v>
      </c>
      <c r="E55" s="147" t="s">
        <v>109</v>
      </c>
      <c r="F55" s="98">
        <f>Прил.4!G182</f>
        <v>40000</v>
      </c>
      <c r="G55" s="98">
        <f>Прил.4!H182</f>
        <v>40000</v>
      </c>
      <c r="H55" s="98">
        <f>Прил.4!I182</f>
        <v>40000</v>
      </c>
      <c r="I55" s="13"/>
      <c r="J55" s="13"/>
      <c r="K55" s="13"/>
      <c r="L55" s="41"/>
      <c r="M55" s="13"/>
      <c r="N55" s="13"/>
      <c r="O55" s="13"/>
      <c r="AH55" s="13"/>
    </row>
    <row r="56" spans="1:34" s="17" customFormat="1" ht="31.5" x14ac:dyDescent="0.25">
      <c r="A56" s="119" t="s">
        <v>211</v>
      </c>
      <c r="B56" s="150" t="s">
        <v>122</v>
      </c>
      <c r="C56" s="150" t="s">
        <v>132</v>
      </c>
      <c r="D56" s="148" t="s">
        <v>232</v>
      </c>
      <c r="E56" s="151"/>
      <c r="F56" s="101">
        <f>F57+F58</f>
        <v>528298.35</v>
      </c>
      <c r="G56" s="101">
        <f t="shared" ref="G56:H56" si="16">G57+G58</f>
        <v>528298.35</v>
      </c>
      <c r="H56" s="101">
        <f t="shared" si="16"/>
        <v>528298.35</v>
      </c>
      <c r="I56" s="27"/>
      <c r="J56" s="27"/>
      <c r="K56" s="27"/>
      <c r="L56" s="42"/>
      <c r="M56" s="27"/>
      <c r="N56" s="27"/>
      <c r="O56" s="27"/>
      <c r="AH56" s="27"/>
    </row>
    <row r="57" spans="1:34" s="14" customFormat="1" ht="31.5" x14ac:dyDescent="0.25">
      <c r="A57" s="100" t="s">
        <v>108</v>
      </c>
      <c r="B57" s="150" t="s">
        <v>122</v>
      </c>
      <c r="C57" s="150" t="s">
        <v>132</v>
      </c>
      <c r="D57" s="146" t="s">
        <v>232</v>
      </c>
      <c r="E57" s="149">
        <v>200</v>
      </c>
      <c r="F57" s="98">
        <f>Прил.4!G184</f>
        <v>527298.35</v>
      </c>
      <c r="G57" s="98">
        <f>Прил.4!H184</f>
        <v>527298.35</v>
      </c>
      <c r="H57" s="98">
        <f>Прил.4!I184</f>
        <v>527298.35</v>
      </c>
      <c r="I57" s="13"/>
      <c r="J57" s="13"/>
      <c r="K57" s="13"/>
      <c r="L57" s="41"/>
      <c r="M57" s="13"/>
      <c r="N57" s="13"/>
      <c r="O57" s="13"/>
      <c r="AH57" s="13"/>
    </row>
    <row r="58" spans="1:34" s="14" customFormat="1" x14ac:dyDescent="0.25">
      <c r="A58" s="100" t="s">
        <v>96</v>
      </c>
      <c r="B58" s="150" t="s">
        <v>122</v>
      </c>
      <c r="C58" s="150" t="s">
        <v>132</v>
      </c>
      <c r="D58" s="146" t="s">
        <v>232</v>
      </c>
      <c r="E58" s="149">
        <v>800</v>
      </c>
      <c r="F58" s="98">
        <f>Прил.4!G185</f>
        <v>1000</v>
      </c>
      <c r="G58" s="98">
        <f>Прил.4!H185</f>
        <v>1000</v>
      </c>
      <c r="H58" s="98">
        <f>Прил.4!I185</f>
        <v>1000</v>
      </c>
      <c r="I58" s="13"/>
      <c r="J58" s="13"/>
      <c r="K58" s="13"/>
      <c r="L58" s="41"/>
      <c r="M58" s="13"/>
      <c r="N58" s="13"/>
      <c r="O58" s="13"/>
      <c r="AH58" s="13"/>
    </row>
    <row r="59" spans="1:34" s="14" customFormat="1" ht="63" x14ac:dyDescent="0.25">
      <c r="A59" s="110" t="s">
        <v>44</v>
      </c>
      <c r="B59" s="109" t="s">
        <v>122</v>
      </c>
      <c r="C59" s="145" t="s">
        <v>132</v>
      </c>
      <c r="D59" s="110" t="s">
        <v>42</v>
      </c>
      <c r="E59" s="95"/>
      <c r="F59" s="101">
        <f>F60</f>
        <v>676300</v>
      </c>
      <c r="G59" s="101">
        <f>G60</f>
        <v>676300</v>
      </c>
      <c r="H59" s="101">
        <f>H60</f>
        <v>676300</v>
      </c>
      <c r="I59" s="13"/>
      <c r="J59" s="13"/>
      <c r="K59" s="13"/>
      <c r="L59" s="41"/>
      <c r="M59" s="13"/>
      <c r="N59" s="13"/>
      <c r="O59" s="13"/>
      <c r="AH59" s="13"/>
    </row>
    <row r="60" spans="1:34" s="14" customFormat="1" ht="63" x14ac:dyDescent="0.25">
      <c r="A60" s="100" t="s">
        <v>107</v>
      </c>
      <c r="B60" s="106" t="s">
        <v>122</v>
      </c>
      <c r="C60" s="147" t="s">
        <v>132</v>
      </c>
      <c r="D60" s="103" t="s">
        <v>42</v>
      </c>
      <c r="E60" s="154">
        <v>100</v>
      </c>
      <c r="F60" s="98">
        <f>Прил.4!G178</f>
        <v>676300</v>
      </c>
      <c r="G60" s="98">
        <f>Прил.4!H178</f>
        <v>676300</v>
      </c>
      <c r="H60" s="98">
        <f>Прил.4!I178</f>
        <v>676300</v>
      </c>
      <c r="I60" s="13"/>
      <c r="J60" s="13"/>
      <c r="K60" s="13"/>
      <c r="L60" s="41"/>
      <c r="M60" s="13"/>
      <c r="N60" s="13"/>
      <c r="O60" s="13"/>
      <c r="AH60" s="13"/>
    </row>
    <row r="61" spans="1:34" s="17" customFormat="1" ht="47.25" x14ac:dyDescent="0.25">
      <c r="A61" s="119" t="s">
        <v>208</v>
      </c>
      <c r="B61" s="150" t="s">
        <v>122</v>
      </c>
      <c r="C61" s="150" t="s">
        <v>132</v>
      </c>
      <c r="D61" s="148" t="s">
        <v>231</v>
      </c>
      <c r="E61" s="151"/>
      <c r="F61" s="101">
        <f>F62</f>
        <v>2502734.77</v>
      </c>
      <c r="G61" s="101">
        <f t="shared" ref="G61:H61" si="17">G62</f>
        <v>2502734.77</v>
      </c>
      <c r="H61" s="101">
        <f t="shared" si="17"/>
        <v>2502734.77</v>
      </c>
      <c r="I61" s="27"/>
      <c r="J61" s="27"/>
      <c r="K61" s="27"/>
      <c r="L61" s="42"/>
      <c r="M61" s="27"/>
      <c r="N61" s="27"/>
      <c r="O61" s="27"/>
      <c r="AH61" s="27"/>
    </row>
    <row r="62" spans="1:34" s="14" customFormat="1" ht="63" x14ac:dyDescent="0.25">
      <c r="A62" s="100" t="s">
        <v>107</v>
      </c>
      <c r="B62" s="162" t="s">
        <v>122</v>
      </c>
      <c r="C62" s="162" t="s">
        <v>132</v>
      </c>
      <c r="D62" s="146" t="s">
        <v>231</v>
      </c>
      <c r="E62" s="149">
        <v>100</v>
      </c>
      <c r="F62" s="98">
        <f>Прил.4!G180</f>
        <v>2502734.77</v>
      </c>
      <c r="G62" s="98">
        <f>Прил.4!H180</f>
        <v>2502734.77</v>
      </c>
      <c r="H62" s="98">
        <f>Прил.4!I180</f>
        <v>2502734.77</v>
      </c>
      <c r="I62" s="13"/>
      <c r="J62" s="13"/>
      <c r="K62" s="13"/>
      <c r="L62" s="41"/>
      <c r="M62" s="13"/>
      <c r="N62" s="13"/>
      <c r="O62" s="13"/>
      <c r="AH62" s="13"/>
    </row>
    <row r="63" spans="1:34" s="14" customFormat="1" ht="54.75" customHeight="1" x14ac:dyDescent="0.25">
      <c r="A63" s="100" t="s">
        <v>179</v>
      </c>
      <c r="B63" s="106" t="s">
        <v>122</v>
      </c>
      <c r="C63" s="147" t="s">
        <v>132</v>
      </c>
      <c r="D63" s="103" t="s">
        <v>178</v>
      </c>
      <c r="E63" s="154"/>
      <c r="F63" s="98">
        <f>F64</f>
        <v>0</v>
      </c>
      <c r="G63" s="98">
        <f>G64</f>
        <v>0</v>
      </c>
      <c r="H63" s="98">
        <f>H64</f>
        <v>0</v>
      </c>
      <c r="I63" s="13"/>
      <c r="J63" s="13"/>
      <c r="K63" s="13"/>
      <c r="L63" s="41"/>
      <c r="M63" s="13"/>
      <c r="N63" s="13"/>
      <c r="O63" s="13"/>
      <c r="AH63" s="13"/>
    </row>
    <row r="64" spans="1:34" s="14" customFormat="1" ht="63" x14ac:dyDescent="0.25">
      <c r="A64" s="100" t="s">
        <v>107</v>
      </c>
      <c r="B64" s="106" t="s">
        <v>122</v>
      </c>
      <c r="C64" s="147" t="s">
        <v>132</v>
      </c>
      <c r="D64" s="103" t="s">
        <v>178</v>
      </c>
      <c r="E64" s="154">
        <v>100</v>
      </c>
      <c r="F64" s="98">
        <f>Прил.4!G187+Прил.4!G369</f>
        <v>0</v>
      </c>
      <c r="G64" s="98">
        <f>Прил.4!H187+Прил.4!H369</f>
        <v>0</v>
      </c>
      <c r="H64" s="98">
        <f>Прил.4!I187+Прил.4!I369</f>
        <v>0</v>
      </c>
      <c r="I64" s="13"/>
      <c r="J64" s="13"/>
      <c r="K64" s="13"/>
      <c r="L64" s="41"/>
      <c r="M64" s="13"/>
      <c r="N64" s="13"/>
      <c r="O64" s="13"/>
      <c r="AH64" s="13"/>
    </row>
    <row r="65" spans="1:55" s="15" customFormat="1" x14ac:dyDescent="0.25">
      <c r="A65" s="109" t="s">
        <v>7</v>
      </c>
      <c r="B65" s="109" t="s">
        <v>122</v>
      </c>
      <c r="C65" s="145" t="s">
        <v>125</v>
      </c>
      <c r="D65" s="95"/>
      <c r="E65" s="95"/>
      <c r="F65" s="101">
        <f t="shared" ref="F65:H66" si="18">F66</f>
        <v>0</v>
      </c>
      <c r="G65" s="101">
        <f t="shared" si="18"/>
        <v>1451000</v>
      </c>
      <c r="H65" s="101">
        <f t="shared" si="18"/>
        <v>1451000</v>
      </c>
      <c r="I65" s="25"/>
      <c r="J65" s="25"/>
      <c r="K65" s="25"/>
      <c r="L65" s="40"/>
      <c r="M65" s="25"/>
      <c r="N65" s="25"/>
      <c r="O65" s="25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5"/>
      <c r="AI65" s="21"/>
      <c r="AJ65" s="21"/>
      <c r="AK65" s="21"/>
      <c r="AL65" s="21"/>
      <c r="AM65" s="21"/>
      <c r="AN65" s="21"/>
      <c r="AO65" s="21"/>
      <c r="AP65" s="21"/>
      <c r="AQ65" s="21"/>
      <c r="AR65" s="21"/>
      <c r="AS65" s="21"/>
      <c r="AT65" s="21"/>
      <c r="AU65" s="21"/>
      <c r="AV65" s="21"/>
      <c r="AW65" s="21"/>
      <c r="AX65" s="21"/>
      <c r="AY65" s="21"/>
      <c r="AZ65" s="21"/>
      <c r="BA65" s="21"/>
      <c r="BB65" s="21"/>
      <c r="BC65" s="21"/>
    </row>
    <row r="66" spans="1:55" s="14" customFormat="1" x14ac:dyDescent="0.25">
      <c r="A66" s="110" t="s">
        <v>51</v>
      </c>
      <c r="B66" s="109" t="s">
        <v>122</v>
      </c>
      <c r="C66" s="145" t="s">
        <v>125</v>
      </c>
      <c r="D66" s="110" t="s">
        <v>50</v>
      </c>
      <c r="E66" s="95"/>
      <c r="F66" s="101">
        <f t="shared" si="18"/>
        <v>0</v>
      </c>
      <c r="G66" s="101">
        <f t="shared" si="18"/>
        <v>1451000</v>
      </c>
      <c r="H66" s="101">
        <f t="shared" si="18"/>
        <v>1451000</v>
      </c>
      <c r="I66" s="13"/>
      <c r="J66" s="13"/>
      <c r="K66" s="13"/>
      <c r="L66" s="41"/>
      <c r="M66" s="13"/>
      <c r="N66" s="13"/>
      <c r="O66" s="13"/>
      <c r="AH66" s="13"/>
    </row>
    <row r="67" spans="1:55" s="14" customFormat="1" x14ac:dyDescent="0.25">
      <c r="A67" s="100" t="s">
        <v>96</v>
      </c>
      <c r="B67" s="106" t="s">
        <v>122</v>
      </c>
      <c r="C67" s="147" t="s">
        <v>125</v>
      </c>
      <c r="D67" s="103" t="s">
        <v>50</v>
      </c>
      <c r="E67" s="154">
        <v>800</v>
      </c>
      <c r="F67" s="98">
        <f>Прил.4!G34</f>
        <v>0</v>
      </c>
      <c r="G67" s="98">
        <f>Прил.4!H34</f>
        <v>1451000</v>
      </c>
      <c r="H67" s="98">
        <f>Прил.4!I34</f>
        <v>1451000</v>
      </c>
      <c r="I67" s="13"/>
      <c r="J67" s="13"/>
      <c r="K67" s="13"/>
      <c r="L67" s="41"/>
      <c r="M67" s="13"/>
      <c r="N67" s="13"/>
      <c r="O67" s="13"/>
      <c r="AH67" s="13"/>
    </row>
    <row r="68" spans="1:55" s="16" customFormat="1" x14ac:dyDescent="0.25">
      <c r="A68" s="109" t="s">
        <v>8</v>
      </c>
      <c r="B68" s="109" t="s">
        <v>122</v>
      </c>
      <c r="C68" s="145" t="s">
        <v>126</v>
      </c>
      <c r="D68" s="95"/>
      <c r="E68" s="95"/>
      <c r="F68" s="101">
        <f>F69+F77+F81+F83+F86+F88+F90+F92+F94+F97+F99+F103+F105+F107+F101+F71</f>
        <v>37598252.590000004</v>
      </c>
      <c r="G68" s="101">
        <f>G69+G77+G81+G83+G86+G88+G90+G92+G94+G97+G99+G103+G105+G107</f>
        <v>32121086.330000002</v>
      </c>
      <c r="H68" s="101">
        <f>H69+H77+H81+H83+H86+H88+H90+H92+H94+H97+H99+H103+H105+H107</f>
        <v>32186686.330000002</v>
      </c>
      <c r="I68" s="13"/>
      <c r="J68" s="13"/>
      <c r="K68" s="13"/>
      <c r="L68" s="41"/>
      <c r="M68" s="13"/>
      <c r="N68" s="13"/>
      <c r="O68" s="13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3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  <c r="BA68" s="14"/>
      <c r="BB68" s="14"/>
      <c r="BC68" s="14"/>
    </row>
    <row r="69" spans="1:55" s="16" customFormat="1" ht="94.5" x14ac:dyDescent="0.25">
      <c r="A69" s="95" t="s">
        <v>163</v>
      </c>
      <c r="B69" s="109" t="s">
        <v>122</v>
      </c>
      <c r="C69" s="145" t="s">
        <v>126</v>
      </c>
      <c r="D69" s="103" t="s">
        <v>162</v>
      </c>
      <c r="E69" s="157"/>
      <c r="F69" s="101">
        <f>F70</f>
        <v>12772200</v>
      </c>
      <c r="G69" s="101">
        <f>G70</f>
        <v>12772200</v>
      </c>
      <c r="H69" s="101">
        <f>H70</f>
        <v>12772200</v>
      </c>
      <c r="I69" s="13"/>
      <c r="J69" s="13"/>
      <c r="K69" s="13"/>
      <c r="L69" s="41"/>
      <c r="M69" s="13"/>
      <c r="N69" s="13"/>
      <c r="O69" s="13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3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  <c r="AY69" s="14"/>
      <c r="AZ69" s="14"/>
      <c r="BA69" s="14"/>
      <c r="BB69" s="14"/>
      <c r="BC69" s="14"/>
    </row>
    <row r="70" spans="1:55" s="16" customFormat="1" ht="63" x14ac:dyDescent="0.25">
      <c r="A70" s="100" t="s">
        <v>107</v>
      </c>
      <c r="B70" s="109" t="s">
        <v>122</v>
      </c>
      <c r="C70" s="145" t="s">
        <v>126</v>
      </c>
      <c r="D70" s="103" t="s">
        <v>162</v>
      </c>
      <c r="E70" s="157">
        <v>100</v>
      </c>
      <c r="F70" s="101">
        <f>Прил.4!G224</f>
        <v>12772200</v>
      </c>
      <c r="G70" s="101">
        <f>Прил.4!H224</f>
        <v>12772200</v>
      </c>
      <c r="H70" s="101">
        <f>Прил.4!I224</f>
        <v>12772200</v>
      </c>
      <c r="I70" s="13"/>
      <c r="J70" s="13"/>
      <c r="K70" s="13"/>
      <c r="L70" s="41"/>
      <c r="M70" s="13"/>
      <c r="N70" s="13"/>
      <c r="O70" s="13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3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  <c r="BA70" s="14"/>
      <c r="BB70" s="14"/>
      <c r="BC70" s="14"/>
    </row>
    <row r="71" spans="1:55" s="16" customFormat="1" ht="63" x14ac:dyDescent="0.25">
      <c r="A71" s="100" t="s">
        <v>278</v>
      </c>
      <c r="B71" s="105" t="s">
        <v>122</v>
      </c>
      <c r="C71" s="105" t="s">
        <v>126</v>
      </c>
      <c r="D71" s="97" t="s">
        <v>275</v>
      </c>
      <c r="E71" s="104"/>
      <c r="F71" s="101">
        <f>F72</f>
        <v>6162</v>
      </c>
      <c r="G71" s="101"/>
      <c r="H71" s="101"/>
      <c r="I71" s="13"/>
      <c r="J71" s="13"/>
      <c r="K71" s="13"/>
      <c r="L71" s="41"/>
      <c r="M71" s="13"/>
      <c r="N71" s="13"/>
      <c r="O71" s="13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3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  <c r="AY71" s="14"/>
      <c r="AZ71" s="14"/>
      <c r="BA71" s="14"/>
      <c r="BB71" s="14"/>
      <c r="BC71" s="14"/>
    </row>
    <row r="72" spans="1:55" s="16" customFormat="1" ht="47.25" x14ac:dyDescent="0.25">
      <c r="A72" s="100" t="s">
        <v>279</v>
      </c>
      <c r="B72" s="105" t="s">
        <v>122</v>
      </c>
      <c r="C72" s="105" t="s">
        <v>126</v>
      </c>
      <c r="D72" s="97" t="s">
        <v>276</v>
      </c>
      <c r="E72" s="104"/>
      <c r="F72" s="98">
        <f>F73</f>
        <v>6162</v>
      </c>
      <c r="G72" s="101"/>
      <c r="H72" s="101"/>
      <c r="I72" s="13"/>
      <c r="J72" s="13"/>
      <c r="K72" s="13"/>
      <c r="L72" s="41"/>
      <c r="M72" s="13"/>
      <c r="N72" s="13"/>
      <c r="O72" s="13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3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  <c r="BA72" s="14"/>
      <c r="BB72" s="14"/>
      <c r="BC72" s="14"/>
    </row>
    <row r="73" spans="1:55" s="16" customFormat="1" ht="47.25" x14ac:dyDescent="0.25">
      <c r="A73" s="100" t="s">
        <v>279</v>
      </c>
      <c r="B73" s="105" t="s">
        <v>122</v>
      </c>
      <c r="C73" s="105" t="s">
        <v>126</v>
      </c>
      <c r="D73" s="97" t="s">
        <v>277</v>
      </c>
      <c r="E73" s="104"/>
      <c r="F73" s="98">
        <f>F74</f>
        <v>6162</v>
      </c>
      <c r="G73" s="101"/>
      <c r="H73" s="101"/>
      <c r="I73" s="13"/>
      <c r="J73" s="13"/>
      <c r="K73" s="13"/>
      <c r="L73" s="41"/>
      <c r="M73" s="13"/>
      <c r="N73" s="13"/>
      <c r="O73" s="13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3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</row>
    <row r="74" spans="1:55" s="16" customFormat="1" ht="31.5" x14ac:dyDescent="0.25">
      <c r="A74" s="100" t="s">
        <v>53</v>
      </c>
      <c r="B74" s="105" t="s">
        <v>122</v>
      </c>
      <c r="C74" s="105" t="s">
        <v>126</v>
      </c>
      <c r="D74" s="97" t="s">
        <v>100</v>
      </c>
      <c r="E74" s="104"/>
      <c r="F74" s="98">
        <f>F75</f>
        <v>6162</v>
      </c>
      <c r="G74" s="101"/>
      <c r="H74" s="101"/>
      <c r="I74" s="13"/>
      <c r="J74" s="13"/>
      <c r="K74" s="13"/>
      <c r="L74" s="41"/>
      <c r="M74" s="13"/>
      <c r="N74" s="13"/>
      <c r="O74" s="13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3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  <c r="AZ74" s="14"/>
      <c r="BA74" s="14"/>
      <c r="BB74" s="14"/>
      <c r="BC74" s="14"/>
    </row>
    <row r="75" spans="1:55" s="16" customFormat="1" ht="31.5" x14ac:dyDescent="0.25">
      <c r="A75" s="100" t="s">
        <v>108</v>
      </c>
      <c r="B75" s="105" t="s">
        <v>122</v>
      </c>
      <c r="C75" s="105" t="s">
        <v>126</v>
      </c>
      <c r="D75" s="97" t="s">
        <v>100</v>
      </c>
      <c r="E75" s="104">
        <v>200</v>
      </c>
      <c r="F75" s="98">
        <f>Прил.4!G44</f>
        <v>6162</v>
      </c>
      <c r="G75" s="101"/>
      <c r="H75" s="101"/>
      <c r="I75" s="13"/>
      <c r="J75" s="13"/>
      <c r="K75" s="13"/>
      <c r="L75" s="41"/>
      <c r="M75" s="13"/>
      <c r="N75" s="13"/>
      <c r="O75" s="13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3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  <c r="AY75" s="14"/>
      <c r="AZ75" s="14"/>
      <c r="BA75" s="14"/>
      <c r="BB75" s="14"/>
      <c r="BC75" s="14"/>
    </row>
    <row r="76" spans="1:55" s="16" customFormat="1" x14ac:dyDescent="0.25">
      <c r="A76" s="100"/>
      <c r="B76" s="109"/>
      <c r="C76" s="145"/>
      <c r="D76" s="103"/>
      <c r="E76" s="157"/>
      <c r="F76" s="101"/>
      <c r="G76" s="101"/>
      <c r="H76" s="101"/>
      <c r="I76" s="13"/>
      <c r="J76" s="13"/>
      <c r="K76" s="13"/>
      <c r="L76" s="41"/>
      <c r="M76" s="13"/>
      <c r="N76" s="13"/>
      <c r="O76" s="13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3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  <c r="BA76" s="14"/>
      <c r="BB76" s="14"/>
      <c r="BC76" s="14"/>
    </row>
    <row r="77" spans="1:55" s="19" customFormat="1" ht="31.5" x14ac:dyDescent="0.25">
      <c r="A77" s="110" t="s">
        <v>53</v>
      </c>
      <c r="B77" s="97" t="s">
        <v>122</v>
      </c>
      <c r="C77" s="143" t="s">
        <v>126</v>
      </c>
      <c r="D77" s="110" t="s">
        <v>157</v>
      </c>
      <c r="E77" s="164"/>
      <c r="F77" s="111">
        <f>F78+F79+F80</f>
        <v>6899849.1700000009</v>
      </c>
      <c r="G77" s="111">
        <f>G78+G79+G80</f>
        <v>6447774.0500000007</v>
      </c>
      <c r="H77" s="111">
        <f>H78+H79+H80</f>
        <v>6477774.0500000007</v>
      </c>
      <c r="I77" s="27"/>
      <c r="J77" s="27"/>
      <c r="K77" s="27"/>
      <c r="L77" s="42"/>
      <c r="M77" s="27"/>
      <c r="N77" s="27"/>
      <c r="O77" s="2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2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</row>
    <row r="78" spans="1:55" s="20" customFormat="1" ht="63" x14ac:dyDescent="0.25">
      <c r="A78" s="100" t="s">
        <v>107</v>
      </c>
      <c r="B78" s="97" t="s">
        <v>122</v>
      </c>
      <c r="C78" s="97" t="s">
        <v>126</v>
      </c>
      <c r="D78" s="110" t="s">
        <v>157</v>
      </c>
      <c r="E78" s="165" t="s">
        <v>110</v>
      </c>
      <c r="F78" s="107">
        <f>Прил.4!G226+Прил.4!G37</f>
        <v>5926774.0500000007</v>
      </c>
      <c r="G78" s="107">
        <f>Прил.4!H226+Прил.4!H37</f>
        <v>5926774.0500000007</v>
      </c>
      <c r="H78" s="107">
        <f>Прил.4!I226+Прил.4!I37</f>
        <v>5926774.0500000007</v>
      </c>
      <c r="I78" s="13"/>
      <c r="J78" s="13"/>
      <c r="K78" s="13"/>
      <c r="L78" s="41"/>
      <c r="M78" s="13"/>
      <c r="N78" s="13"/>
      <c r="O78" s="13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3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  <c r="AY78" s="14"/>
      <c r="AZ78" s="14"/>
      <c r="BA78" s="14"/>
      <c r="BB78" s="14"/>
      <c r="BC78" s="14"/>
    </row>
    <row r="79" spans="1:55" s="20" customFormat="1" ht="31.5" x14ac:dyDescent="0.25">
      <c r="A79" s="100" t="s">
        <v>108</v>
      </c>
      <c r="B79" s="97" t="s">
        <v>122</v>
      </c>
      <c r="C79" s="97" t="s">
        <v>126</v>
      </c>
      <c r="D79" s="110" t="s">
        <v>157</v>
      </c>
      <c r="E79" s="166">
        <v>200</v>
      </c>
      <c r="F79" s="107">
        <f>Прил.4!G38+Прил.4!G227</f>
        <v>971075.12</v>
      </c>
      <c r="G79" s="107">
        <f>Прил.4!H38+Прил.4!H227</f>
        <v>519000</v>
      </c>
      <c r="H79" s="107">
        <f>Прил.4!I38+Прил.4!I227</f>
        <v>549000</v>
      </c>
      <c r="I79" s="13"/>
      <c r="J79" s="13"/>
      <c r="K79" s="13"/>
      <c r="L79" s="41"/>
      <c r="M79" s="13"/>
      <c r="N79" s="13"/>
      <c r="O79" s="13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3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  <c r="AY79" s="14"/>
      <c r="AZ79" s="14"/>
      <c r="BA79" s="14"/>
      <c r="BB79" s="14"/>
      <c r="BC79" s="14"/>
    </row>
    <row r="80" spans="1:55" s="20" customFormat="1" x14ac:dyDescent="0.25">
      <c r="A80" s="100" t="s">
        <v>96</v>
      </c>
      <c r="B80" s="97" t="s">
        <v>122</v>
      </c>
      <c r="C80" s="97" t="s">
        <v>126</v>
      </c>
      <c r="D80" s="110" t="s">
        <v>157</v>
      </c>
      <c r="E80" s="166">
        <v>800</v>
      </c>
      <c r="F80" s="107">
        <f>Прил.4!G39</f>
        <v>2000</v>
      </c>
      <c r="G80" s="107">
        <f>Прил.4!H39</f>
        <v>2000</v>
      </c>
      <c r="H80" s="107">
        <f>Прил.4!I39</f>
        <v>2000</v>
      </c>
      <c r="I80" s="13"/>
      <c r="J80" s="13"/>
      <c r="K80" s="13"/>
      <c r="L80" s="41"/>
      <c r="M80" s="13"/>
      <c r="N80" s="13"/>
      <c r="O80" s="13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3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  <c r="AY80" s="14"/>
      <c r="AZ80" s="14"/>
      <c r="BA80" s="14"/>
      <c r="BB80" s="14"/>
      <c r="BC80" s="14"/>
    </row>
    <row r="81" spans="1:34" s="17" customFormat="1" x14ac:dyDescent="0.25">
      <c r="A81" s="167" t="s">
        <v>48</v>
      </c>
      <c r="B81" s="97" t="s">
        <v>122</v>
      </c>
      <c r="C81" s="143" t="s">
        <v>126</v>
      </c>
      <c r="D81" s="110" t="s">
        <v>141</v>
      </c>
      <c r="E81" s="157"/>
      <c r="F81" s="101">
        <f>F82</f>
        <v>80000</v>
      </c>
      <c r="G81" s="101">
        <f>G82</f>
        <v>90000</v>
      </c>
      <c r="H81" s="101">
        <f>H82</f>
        <v>90000</v>
      </c>
      <c r="I81" s="27"/>
      <c r="J81" s="27"/>
      <c r="K81" s="27"/>
      <c r="L81" s="42"/>
      <c r="M81" s="27"/>
      <c r="N81" s="27"/>
      <c r="O81" s="27"/>
      <c r="AH81" s="27"/>
    </row>
    <row r="82" spans="1:34" s="14" customFormat="1" ht="31.5" x14ac:dyDescent="0.25">
      <c r="A82" s="127" t="s">
        <v>108</v>
      </c>
      <c r="B82" s="97" t="s">
        <v>122</v>
      </c>
      <c r="C82" s="143" t="s">
        <v>126</v>
      </c>
      <c r="D82" s="103" t="s">
        <v>141</v>
      </c>
      <c r="E82" s="157">
        <v>200</v>
      </c>
      <c r="F82" s="101">
        <f>Прил.4!G50</f>
        <v>80000</v>
      </c>
      <c r="G82" s="101">
        <f>Прил.4!H50</f>
        <v>90000</v>
      </c>
      <c r="H82" s="101">
        <f>Прил.4!I50</f>
        <v>90000</v>
      </c>
      <c r="I82" s="13"/>
      <c r="J82" s="13"/>
      <c r="K82" s="13"/>
      <c r="L82" s="41"/>
      <c r="M82" s="13"/>
      <c r="N82" s="13"/>
      <c r="O82" s="13"/>
      <c r="AH82" s="13"/>
    </row>
    <row r="83" spans="1:34" s="17" customFormat="1" ht="65.45" customHeight="1" x14ac:dyDescent="0.25">
      <c r="A83" s="110" t="s">
        <v>206</v>
      </c>
      <c r="B83" s="105" t="s">
        <v>122</v>
      </c>
      <c r="C83" s="163" t="s">
        <v>126</v>
      </c>
      <c r="D83" s="168" t="s">
        <v>214</v>
      </c>
      <c r="E83" s="169"/>
      <c r="F83" s="111">
        <f>F85+F84</f>
        <v>1200000</v>
      </c>
      <c r="G83" s="111">
        <f>G85+G84</f>
        <v>1200000</v>
      </c>
      <c r="H83" s="111">
        <f>H85+H84</f>
        <v>1200000</v>
      </c>
      <c r="L83" s="18"/>
      <c r="M83" s="27"/>
      <c r="N83" s="27"/>
      <c r="AH83" s="27"/>
    </row>
    <row r="84" spans="1:34" s="17" customFormat="1" ht="63" x14ac:dyDescent="0.25">
      <c r="A84" s="100" t="s">
        <v>107</v>
      </c>
      <c r="B84" s="105" t="s">
        <v>122</v>
      </c>
      <c r="C84" s="163" t="s">
        <v>126</v>
      </c>
      <c r="D84" s="170" t="s">
        <v>214</v>
      </c>
      <c r="E84" s="165" t="s">
        <v>110</v>
      </c>
      <c r="F84" s="107">
        <f>Прил.4!G53</f>
        <v>1114225.56</v>
      </c>
      <c r="G84" s="107">
        <f>Прил.4!H53</f>
        <v>1114225.56</v>
      </c>
      <c r="H84" s="107">
        <f>Прил.4!I53</f>
        <v>1114225.56</v>
      </c>
      <c r="L84" s="18"/>
      <c r="M84" s="27"/>
      <c r="N84" s="27"/>
      <c r="AH84" s="27"/>
    </row>
    <row r="85" spans="1:34" s="17" customFormat="1" ht="33.6" customHeight="1" x14ac:dyDescent="0.25">
      <c r="A85" s="100" t="s">
        <v>108</v>
      </c>
      <c r="B85" s="105" t="s">
        <v>122</v>
      </c>
      <c r="C85" s="163" t="s">
        <v>126</v>
      </c>
      <c r="D85" s="170" t="s">
        <v>214</v>
      </c>
      <c r="E85" s="165" t="s">
        <v>109</v>
      </c>
      <c r="F85" s="107">
        <f>Прил.4!G54</f>
        <v>85774.44</v>
      </c>
      <c r="G85" s="107">
        <f>Прил.4!H54</f>
        <v>85774.439999999944</v>
      </c>
      <c r="H85" s="107">
        <f>Прил.4!I54</f>
        <v>85774.439999999944</v>
      </c>
      <c r="L85" s="18"/>
      <c r="M85" s="27"/>
      <c r="N85" s="27"/>
      <c r="AH85" s="27"/>
    </row>
    <row r="86" spans="1:34" s="14" customFormat="1" x14ac:dyDescent="0.25">
      <c r="A86" s="110" t="s">
        <v>48</v>
      </c>
      <c r="B86" s="97" t="s">
        <v>122</v>
      </c>
      <c r="C86" s="143" t="s">
        <v>126</v>
      </c>
      <c r="D86" s="110" t="s">
        <v>52</v>
      </c>
      <c r="E86" s="164"/>
      <c r="F86" s="101">
        <f>F87</f>
        <v>90000</v>
      </c>
      <c r="G86" s="101">
        <f>G87</f>
        <v>95000</v>
      </c>
      <c r="H86" s="101">
        <f>H87</f>
        <v>65000</v>
      </c>
      <c r="I86" s="13"/>
      <c r="J86" s="13"/>
      <c r="K86" s="13"/>
      <c r="L86" s="41"/>
      <c r="M86" s="13"/>
      <c r="N86" s="13"/>
      <c r="O86" s="13"/>
      <c r="AH86" s="13"/>
    </row>
    <row r="87" spans="1:34" s="14" customFormat="1" ht="31.5" x14ac:dyDescent="0.25">
      <c r="A87" s="127" t="s">
        <v>108</v>
      </c>
      <c r="B87" s="105" t="s">
        <v>122</v>
      </c>
      <c r="C87" s="163" t="s">
        <v>126</v>
      </c>
      <c r="D87" s="103" t="s">
        <v>52</v>
      </c>
      <c r="E87" s="165" t="s">
        <v>109</v>
      </c>
      <c r="F87" s="98">
        <f>Прил.4!G46</f>
        <v>90000</v>
      </c>
      <c r="G87" s="98">
        <f>Прил.4!H46</f>
        <v>95000</v>
      </c>
      <c r="H87" s="98">
        <f>Прил.4!I46</f>
        <v>65000</v>
      </c>
      <c r="I87" s="13"/>
      <c r="J87" s="13"/>
      <c r="K87" s="13"/>
      <c r="L87" s="41"/>
      <c r="M87" s="13"/>
      <c r="N87" s="13"/>
      <c r="O87" s="13"/>
      <c r="AH87" s="13"/>
    </row>
    <row r="88" spans="1:34" s="14" customFormat="1" ht="31.5" x14ac:dyDescent="0.25">
      <c r="A88" s="159" t="s">
        <v>102</v>
      </c>
      <c r="B88" s="109" t="s">
        <v>122</v>
      </c>
      <c r="C88" s="145" t="s">
        <v>126</v>
      </c>
      <c r="D88" s="110" t="s">
        <v>101</v>
      </c>
      <c r="E88" s="157"/>
      <c r="F88" s="101">
        <f>F89</f>
        <v>90000</v>
      </c>
      <c r="G88" s="101">
        <f>G89</f>
        <v>0</v>
      </c>
      <c r="H88" s="101">
        <f>H89</f>
        <v>0</v>
      </c>
      <c r="I88" s="13"/>
      <c r="J88" s="13"/>
      <c r="K88" s="13"/>
      <c r="L88" s="41"/>
      <c r="M88" s="13"/>
      <c r="N88" s="13"/>
      <c r="O88" s="13"/>
      <c r="AH88" s="13"/>
    </row>
    <row r="89" spans="1:34" s="14" customFormat="1" ht="31.5" x14ac:dyDescent="0.25">
      <c r="A89" s="100" t="s">
        <v>108</v>
      </c>
      <c r="B89" s="106" t="s">
        <v>122</v>
      </c>
      <c r="C89" s="147" t="s">
        <v>126</v>
      </c>
      <c r="D89" s="103" t="s">
        <v>101</v>
      </c>
      <c r="E89" s="154">
        <v>200</v>
      </c>
      <c r="F89" s="98">
        <f>Прил.4!G48</f>
        <v>90000</v>
      </c>
      <c r="G89" s="98">
        <f>Прил.4!H48</f>
        <v>0</v>
      </c>
      <c r="H89" s="98">
        <f>Прил.4!I48</f>
        <v>0</v>
      </c>
      <c r="I89" s="13"/>
      <c r="J89" s="13"/>
      <c r="K89" s="13"/>
      <c r="L89" s="41"/>
      <c r="M89" s="13"/>
      <c r="N89" s="13"/>
      <c r="O89" s="13"/>
      <c r="AH89" s="13"/>
    </row>
    <row r="90" spans="1:34" s="14" customFormat="1" ht="31.5" x14ac:dyDescent="0.25">
      <c r="A90" s="95" t="s">
        <v>168</v>
      </c>
      <c r="B90" s="109" t="s">
        <v>122</v>
      </c>
      <c r="C90" s="145" t="s">
        <v>126</v>
      </c>
      <c r="D90" s="110" t="s">
        <v>167</v>
      </c>
      <c r="E90" s="154"/>
      <c r="F90" s="98">
        <f>F91</f>
        <v>229000</v>
      </c>
      <c r="G90" s="98">
        <f>G91</f>
        <v>229000</v>
      </c>
      <c r="H90" s="98">
        <f>H91</f>
        <v>229000</v>
      </c>
      <c r="I90" s="13"/>
      <c r="J90" s="13"/>
      <c r="K90" s="13"/>
      <c r="L90" s="41"/>
      <c r="M90" s="13"/>
      <c r="N90" s="13"/>
      <c r="O90" s="13"/>
      <c r="AH90" s="13"/>
    </row>
    <row r="91" spans="1:34" s="14" customFormat="1" ht="31.5" x14ac:dyDescent="0.25">
      <c r="A91" s="100" t="s">
        <v>113</v>
      </c>
      <c r="B91" s="106" t="s">
        <v>122</v>
      </c>
      <c r="C91" s="147" t="s">
        <v>126</v>
      </c>
      <c r="D91" s="103" t="s">
        <v>167</v>
      </c>
      <c r="E91" s="154">
        <v>300</v>
      </c>
      <c r="F91" s="98">
        <f>Прил.4!G56</f>
        <v>229000</v>
      </c>
      <c r="G91" s="98">
        <f>Прил.4!H56</f>
        <v>229000</v>
      </c>
      <c r="H91" s="98">
        <f>Прил.4!I56</f>
        <v>229000</v>
      </c>
      <c r="I91" s="13"/>
      <c r="J91" s="13"/>
      <c r="K91" s="13"/>
      <c r="L91" s="41"/>
      <c r="M91" s="13"/>
      <c r="N91" s="13"/>
      <c r="O91" s="13"/>
      <c r="AH91" s="13"/>
    </row>
    <row r="92" spans="1:34" s="21" customFormat="1" ht="31.5" x14ac:dyDescent="0.25">
      <c r="A92" s="110" t="s">
        <v>55</v>
      </c>
      <c r="B92" s="109" t="s">
        <v>122</v>
      </c>
      <c r="C92" s="145" t="s">
        <v>126</v>
      </c>
      <c r="D92" s="110" t="s">
        <v>54</v>
      </c>
      <c r="E92" s="109"/>
      <c r="F92" s="101">
        <f>F93</f>
        <v>200000</v>
      </c>
      <c r="G92" s="101">
        <f>G93</f>
        <v>190000</v>
      </c>
      <c r="H92" s="101">
        <f>H93</f>
        <v>190000</v>
      </c>
      <c r="I92" s="25"/>
      <c r="J92" s="25"/>
      <c r="K92" s="25"/>
      <c r="L92" s="40"/>
      <c r="M92" s="25"/>
      <c r="N92" s="25"/>
      <c r="O92" s="25"/>
      <c r="AH92" s="25"/>
    </row>
    <row r="93" spans="1:34" s="14" customFormat="1" x14ac:dyDescent="0.25">
      <c r="A93" s="100" t="s">
        <v>96</v>
      </c>
      <c r="B93" s="106" t="s">
        <v>122</v>
      </c>
      <c r="C93" s="147" t="s">
        <v>126</v>
      </c>
      <c r="D93" s="103" t="s">
        <v>54</v>
      </c>
      <c r="E93" s="147" t="s">
        <v>112</v>
      </c>
      <c r="F93" s="98">
        <f>Прил.4!G58</f>
        <v>200000</v>
      </c>
      <c r="G93" s="98">
        <f>Прил.4!H58</f>
        <v>190000</v>
      </c>
      <c r="H93" s="98">
        <f>Прил.4!I58</f>
        <v>190000</v>
      </c>
      <c r="I93" s="13"/>
      <c r="J93" s="13"/>
      <c r="K93" s="13"/>
      <c r="L93" s="41"/>
      <c r="M93" s="13"/>
      <c r="N93" s="13"/>
      <c r="O93" s="13"/>
      <c r="AH93" s="13"/>
    </row>
    <row r="94" spans="1:34" s="22" customFormat="1" ht="96.6" customHeight="1" x14ac:dyDescent="0.25">
      <c r="A94" s="116" t="s">
        <v>80</v>
      </c>
      <c r="B94" s="109" t="s">
        <v>122</v>
      </c>
      <c r="C94" s="145" t="s">
        <v>126</v>
      </c>
      <c r="D94" s="110" t="s">
        <v>79</v>
      </c>
      <c r="E94" s="95"/>
      <c r="F94" s="101">
        <f>F95+F96</f>
        <v>3134500</v>
      </c>
      <c r="G94" s="101">
        <f>G95+G96</f>
        <v>3250800</v>
      </c>
      <c r="H94" s="101">
        <f>H95+H96</f>
        <v>3316400</v>
      </c>
      <c r="I94" s="30"/>
      <c r="J94" s="30"/>
      <c r="K94" s="30"/>
      <c r="L94" s="43"/>
      <c r="M94" s="30"/>
      <c r="N94" s="30"/>
      <c r="O94" s="30"/>
      <c r="AH94" s="30"/>
    </row>
    <row r="95" spans="1:34" s="14" customFormat="1" ht="63" x14ac:dyDescent="0.25">
      <c r="A95" s="100" t="s">
        <v>107</v>
      </c>
      <c r="B95" s="106" t="s">
        <v>122</v>
      </c>
      <c r="C95" s="147" t="s">
        <v>126</v>
      </c>
      <c r="D95" s="103" t="s">
        <v>79</v>
      </c>
      <c r="E95" s="154">
        <v>100</v>
      </c>
      <c r="F95" s="98">
        <f>Прил.4!G60</f>
        <v>2090328.45</v>
      </c>
      <c r="G95" s="98">
        <f>Прил.4!H60</f>
        <v>2090328.45</v>
      </c>
      <c r="H95" s="98">
        <f>Прил.4!I60</f>
        <v>2090328.45</v>
      </c>
      <c r="I95" s="13"/>
      <c r="J95" s="13"/>
      <c r="K95" s="13"/>
      <c r="L95" s="41"/>
      <c r="M95" s="13"/>
      <c r="N95" s="13"/>
      <c r="O95" s="13"/>
      <c r="AH95" s="13"/>
    </row>
    <row r="96" spans="1:34" s="14" customFormat="1" ht="31.5" x14ac:dyDescent="0.25">
      <c r="A96" s="100" t="s">
        <v>108</v>
      </c>
      <c r="B96" s="106" t="s">
        <v>122</v>
      </c>
      <c r="C96" s="147" t="s">
        <v>126</v>
      </c>
      <c r="D96" s="103" t="s">
        <v>79</v>
      </c>
      <c r="E96" s="154">
        <v>200</v>
      </c>
      <c r="F96" s="98">
        <f>Прил.4!G61</f>
        <v>1044171.55</v>
      </c>
      <c r="G96" s="98">
        <f>Прил.4!H61</f>
        <v>1160471.55</v>
      </c>
      <c r="H96" s="98">
        <f>Прил.4!I61</f>
        <v>1226071.55</v>
      </c>
      <c r="I96" s="13"/>
      <c r="J96" s="13"/>
      <c r="K96" s="13"/>
      <c r="L96" s="41"/>
      <c r="M96" s="13"/>
      <c r="N96" s="13"/>
      <c r="O96" s="13"/>
      <c r="AH96" s="13"/>
    </row>
    <row r="97" spans="1:55" s="17" customFormat="1" ht="47.25" x14ac:dyDescent="0.25">
      <c r="A97" s="119" t="s">
        <v>208</v>
      </c>
      <c r="B97" s="97" t="s">
        <v>122</v>
      </c>
      <c r="C97" s="97" t="s">
        <v>126</v>
      </c>
      <c r="D97" s="110" t="s">
        <v>215</v>
      </c>
      <c r="E97" s="97"/>
      <c r="F97" s="101">
        <f>F98</f>
        <v>2346235.77</v>
      </c>
      <c r="G97" s="101">
        <f t="shared" ref="G97:H97" si="19">G98</f>
        <v>2346235.77</v>
      </c>
      <c r="H97" s="101">
        <f t="shared" si="19"/>
        <v>2346235.77</v>
      </c>
      <c r="I97" s="27"/>
      <c r="J97" s="27"/>
      <c r="K97" s="27"/>
      <c r="L97" s="42"/>
      <c r="M97" s="27"/>
      <c r="N97" s="27"/>
      <c r="O97" s="27"/>
      <c r="AH97" s="27"/>
    </row>
    <row r="98" spans="1:55" s="14" customFormat="1" ht="63" x14ac:dyDescent="0.25">
      <c r="A98" s="100" t="s">
        <v>107</v>
      </c>
      <c r="B98" s="105" t="s">
        <v>122</v>
      </c>
      <c r="C98" s="105" t="s">
        <v>126</v>
      </c>
      <c r="D98" s="103" t="s">
        <v>215</v>
      </c>
      <c r="E98" s="105" t="s">
        <v>110</v>
      </c>
      <c r="F98" s="98">
        <f>Прил.4!G65</f>
        <v>2346235.77</v>
      </c>
      <c r="G98" s="98">
        <f>Прил.4!H65</f>
        <v>2346235.77</v>
      </c>
      <c r="H98" s="98">
        <f>Прил.4!I65</f>
        <v>2346235.77</v>
      </c>
      <c r="I98" s="13"/>
      <c r="J98" s="13"/>
      <c r="K98" s="13"/>
      <c r="L98" s="41"/>
      <c r="M98" s="13"/>
      <c r="N98" s="13"/>
      <c r="O98" s="13"/>
      <c r="AH98" s="13"/>
    </row>
    <row r="99" spans="1:55" s="23" customFormat="1" ht="252" x14ac:dyDescent="0.25">
      <c r="A99" s="95" t="s">
        <v>97</v>
      </c>
      <c r="B99" s="109" t="s">
        <v>122</v>
      </c>
      <c r="C99" s="145" t="s">
        <v>126</v>
      </c>
      <c r="D99" s="110" t="s">
        <v>99</v>
      </c>
      <c r="E99" s="95"/>
      <c r="F99" s="101">
        <f>F100</f>
        <v>3000</v>
      </c>
      <c r="G99" s="101">
        <f>G100</f>
        <v>3000</v>
      </c>
      <c r="H99" s="101">
        <f>H100</f>
        <v>3000</v>
      </c>
      <c r="I99" s="32"/>
      <c r="J99" s="32"/>
      <c r="K99" s="32"/>
      <c r="L99" s="44"/>
      <c r="M99" s="32"/>
      <c r="N99" s="32"/>
      <c r="O99" s="32"/>
      <c r="AH99" s="32"/>
    </row>
    <row r="100" spans="1:55" s="14" customFormat="1" ht="31.5" x14ac:dyDescent="0.25">
      <c r="A100" s="100" t="s">
        <v>108</v>
      </c>
      <c r="B100" s="106" t="s">
        <v>122</v>
      </c>
      <c r="C100" s="147" t="s">
        <v>126</v>
      </c>
      <c r="D100" s="103" t="s">
        <v>99</v>
      </c>
      <c r="E100" s="154">
        <v>200</v>
      </c>
      <c r="F100" s="98">
        <f>Прил.4!G63</f>
        <v>3000</v>
      </c>
      <c r="G100" s="98">
        <f>Прил.4!H63</f>
        <v>3000</v>
      </c>
      <c r="H100" s="98">
        <f>Прил.4!I63</f>
        <v>3000</v>
      </c>
      <c r="I100" s="13"/>
      <c r="J100" s="13"/>
      <c r="K100" s="13"/>
      <c r="L100" s="41"/>
      <c r="M100" s="13"/>
      <c r="N100" s="13"/>
      <c r="O100" s="13"/>
      <c r="AH100" s="13"/>
    </row>
    <row r="101" spans="1:55" s="17" customFormat="1" ht="47.25" x14ac:dyDescent="0.25">
      <c r="A101" s="95" t="s">
        <v>266</v>
      </c>
      <c r="B101" s="109" t="s">
        <v>122</v>
      </c>
      <c r="C101" s="145" t="s">
        <v>126</v>
      </c>
      <c r="D101" s="110" t="s">
        <v>265</v>
      </c>
      <c r="E101" s="157"/>
      <c r="F101" s="101">
        <f>F102</f>
        <v>4050229.14</v>
      </c>
      <c r="G101" s="101"/>
      <c r="H101" s="101"/>
      <c r="I101" s="27"/>
      <c r="J101" s="27"/>
      <c r="K101" s="27"/>
      <c r="L101" s="42"/>
      <c r="M101" s="27"/>
      <c r="N101" s="27"/>
      <c r="O101" s="27"/>
      <c r="AH101" s="27"/>
    </row>
    <row r="102" spans="1:55" s="14" customFormat="1" x14ac:dyDescent="0.25">
      <c r="A102" s="100" t="s">
        <v>267</v>
      </c>
      <c r="B102" s="106" t="s">
        <v>122</v>
      </c>
      <c r="C102" s="147" t="s">
        <v>126</v>
      </c>
      <c r="D102" s="103" t="s">
        <v>265</v>
      </c>
      <c r="E102" s="154">
        <v>870</v>
      </c>
      <c r="F102" s="98">
        <f>Прил.4!G372</f>
        <v>4050229.14</v>
      </c>
      <c r="G102" s="98"/>
      <c r="H102" s="98"/>
      <c r="I102" s="13"/>
      <c r="J102" s="13"/>
      <c r="K102" s="13"/>
      <c r="L102" s="41"/>
      <c r="M102" s="13"/>
      <c r="N102" s="13"/>
      <c r="O102" s="13"/>
      <c r="AH102" s="13"/>
    </row>
    <row r="103" spans="1:55" s="14" customFormat="1" ht="47.25" x14ac:dyDescent="0.25">
      <c r="A103" s="102" t="s">
        <v>208</v>
      </c>
      <c r="B103" s="97" t="s">
        <v>122</v>
      </c>
      <c r="C103" s="97" t="s">
        <v>126</v>
      </c>
      <c r="D103" s="103" t="s">
        <v>235</v>
      </c>
      <c r="E103" s="96"/>
      <c r="F103" s="98">
        <f>F104</f>
        <v>3843943.5</v>
      </c>
      <c r="G103" s="98">
        <f t="shared" ref="G103:H103" si="20">G104</f>
        <v>3843943.5</v>
      </c>
      <c r="H103" s="98">
        <f t="shared" si="20"/>
        <v>3843943.5</v>
      </c>
      <c r="I103" s="13"/>
      <c r="J103" s="13"/>
      <c r="K103" s="13"/>
      <c r="L103" s="41"/>
      <c r="M103" s="13"/>
      <c r="N103" s="13"/>
      <c r="O103" s="13"/>
      <c r="AH103" s="13"/>
    </row>
    <row r="104" spans="1:55" s="14" customFormat="1" ht="63" x14ac:dyDescent="0.25">
      <c r="A104" s="100" t="s">
        <v>107</v>
      </c>
      <c r="B104" s="97" t="s">
        <v>122</v>
      </c>
      <c r="C104" s="97" t="s">
        <v>126</v>
      </c>
      <c r="D104" s="103" t="s">
        <v>235</v>
      </c>
      <c r="E104" s="96">
        <v>100</v>
      </c>
      <c r="F104" s="98">
        <f>Прил.4!G205</f>
        <v>3843943.5</v>
      </c>
      <c r="G104" s="98">
        <f>Прил.4!H205</f>
        <v>3843943.5</v>
      </c>
      <c r="H104" s="98">
        <f>Прил.4!I205</f>
        <v>3843943.5</v>
      </c>
      <c r="I104" s="13"/>
      <c r="J104" s="13"/>
      <c r="K104" s="13"/>
      <c r="L104" s="41"/>
      <c r="M104" s="13"/>
      <c r="N104" s="13"/>
      <c r="O104" s="13"/>
      <c r="AH104" s="13"/>
    </row>
    <row r="105" spans="1:55" s="21" customFormat="1" ht="45.6" customHeight="1" x14ac:dyDescent="0.25">
      <c r="A105" s="110" t="s">
        <v>41</v>
      </c>
      <c r="B105" s="106" t="s">
        <v>122</v>
      </c>
      <c r="C105" s="147" t="s">
        <v>126</v>
      </c>
      <c r="D105" s="110" t="s">
        <v>47</v>
      </c>
      <c r="E105" s="147"/>
      <c r="F105" s="101">
        <f>F106</f>
        <v>65000</v>
      </c>
      <c r="G105" s="101">
        <f t="shared" ref="G105:H105" si="21">G106</f>
        <v>65000</v>
      </c>
      <c r="H105" s="101">
        <f t="shared" si="21"/>
        <v>65000</v>
      </c>
      <c r="I105" s="25"/>
      <c r="J105" s="25"/>
      <c r="K105" s="25"/>
      <c r="L105" s="40"/>
      <c r="M105" s="25"/>
      <c r="N105" s="25"/>
      <c r="O105" s="25"/>
      <c r="AH105" s="25"/>
    </row>
    <row r="106" spans="1:55" s="14" customFormat="1" ht="31.5" x14ac:dyDescent="0.25">
      <c r="A106" s="100" t="s">
        <v>108</v>
      </c>
      <c r="B106" s="106" t="s">
        <v>122</v>
      </c>
      <c r="C106" s="147" t="s">
        <v>126</v>
      </c>
      <c r="D106" s="103" t="s">
        <v>47</v>
      </c>
      <c r="E106" s="166">
        <v>200</v>
      </c>
      <c r="F106" s="98">
        <f>Прил.4!G207</f>
        <v>65000</v>
      </c>
      <c r="G106" s="98">
        <f>Прил.4!H207</f>
        <v>65000</v>
      </c>
      <c r="H106" s="98">
        <f>Прил.4!I207</f>
        <v>65000</v>
      </c>
      <c r="I106" s="13"/>
      <c r="J106" s="13"/>
      <c r="K106" s="13"/>
      <c r="L106" s="41"/>
      <c r="M106" s="13"/>
      <c r="N106" s="13"/>
      <c r="O106" s="13"/>
      <c r="AH106" s="13"/>
    </row>
    <row r="107" spans="1:55" s="17" customFormat="1" ht="31.5" x14ac:dyDescent="0.25">
      <c r="A107" s="119" t="s">
        <v>211</v>
      </c>
      <c r="B107" s="97" t="s">
        <v>122</v>
      </c>
      <c r="C107" s="97" t="s">
        <v>126</v>
      </c>
      <c r="D107" s="110" t="s">
        <v>236</v>
      </c>
      <c r="E107" s="96"/>
      <c r="F107" s="101">
        <f>F108+F109+F110</f>
        <v>2588133.0099999998</v>
      </c>
      <c r="G107" s="101">
        <f t="shared" ref="G107:H107" si="22">G108+G109+G110</f>
        <v>1588133.01</v>
      </c>
      <c r="H107" s="101">
        <f t="shared" si="22"/>
        <v>1588133.01</v>
      </c>
      <c r="I107" s="27"/>
      <c r="J107" s="27"/>
      <c r="K107" s="27"/>
      <c r="L107" s="42"/>
      <c r="M107" s="27"/>
      <c r="N107" s="27"/>
      <c r="O107" s="27"/>
      <c r="AH107" s="27"/>
    </row>
    <row r="108" spans="1:55" s="14" customFormat="1" ht="63" x14ac:dyDescent="0.25">
      <c r="A108" s="100" t="s">
        <v>107</v>
      </c>
      <c r="B108" s="97" t="s">
        <v>122</v>
      </c>
      <c r="C108" s="97" t="s">
        <v>126</v>
      </c>
      <c r="D108" s="103" t="s">
        <v>236</v>
      </c>
      <c r="E108" s="104">
        <v>100</v>
      </c>
      <c r="F108" s="98">
        <f>Прил.4!G209</f>
        <v>1027133.01</v>
      </c>
      <c r="G108" s="98">
        <f>Прил.4!H209</f>
        <v>1027133.01</v>
      </c>
      <c r="H108" s="98">
        <f>Прил.4!I209</f>
        <v>1027133.01</v>
      </c>
      <c r="I108" s="13"/>
      <c r="J108" s="13"/>
      <c r="K108" s="13"/>
      <c r="L108" s="41"/>
      <c r="M108" s="13"/>
      <c r="N108" s="13"/>
      <c r="O108" s="13"/>
      <c r="AH108" s="13"/>
    </row>
    <row r="109" spans="1:55" s="14" customFormat="1" ht="31.5" x14ac:dyDescent="0.25">
      <c r="A109" s="100" t="s">
        <v>108</v>
      </c>
      <c r="B109" s="97" t="s">
        <v>122</v>
      </c>
      <c r="C109" s="97" t="s">
        <v>126</v>
      </c>
      <c r="D109" s="103" t="s">
        <v>236</v>
      </c>
      <c r="E109" s="104">
        <v>200</v>
      </c>
      <c r="F109" s="98">
        <f>Прил.4!G210</f>
        <v>1529000</v>
      </c>
      <c r="G109" s="98">
        <f>Прил.4!H210</f>
        <v>529000</v>
      </c>
      <c r="H109" s="98">
        <f>Прил.4!I210</f>
        <v>529000</v>
      </c>
      <c r="I109" s="13"/>
      <c r="J109" s="13"/>
      <c r="K109" s="13"/>
      <c r="L109" s="41"/>
      <c r="M109" s="13"/>
      <c r="N109" s="13"/>
      <c r="O109" s="13"/>
      <c r="AH109" s="13"/>
    </row>
    <row r="110" spans="1:55" s="14" customFormat="1" x14ac:dyDescent="0.25">
      <c r="A110" s="100" t="s">
        <v>96</v>
      </c>
      <c r="B110" s="97" t="s">
        <v>122</v>
      </c>
      <c r="C110" s="97" t="s">
        <v>126</v>
      </c>
      <c r="D110" s="103" t="s">
        <v>236</v>
      </c>
      <c r="E110" s="104">
        <v>800</v>
      </c>
      <c r="F110" s="98">
        <f>Прил.4!G211</f>
        <v>32000</v>
      </c>
      <c r="G110" s="98">
        <f>Прил.4!H211</f>
        <v>32000</v>
      </c>
      <c r="H110" s="98">
        <f>Прил.4!I211</f>
        <v>32000</v>
      </c>
      <c r="I110" s="13"/>
      <c r="J110" s="13"/>
      <c r="K110" s="13"/>
      <c r="L110" s="41"/>
      <c r="M110" s="13"/>
      <c r="N110" s="13"/>
      <c r="O110" s="13"/>
      <c r="AH110" s="13"/>
    </row>
    <row r="111" spans="1:55" s="16" customFormat="1" ht="31.5" x14ac:dyDescent="0.25">
      <c r="A111" s="100" t="s">
        <v>82</v>
      </c>
      <c r="B111" s="109" t="s">
        <v>127</v>
      </c>
      <c r="C111" s="145" t="s">
        <v>121</v>
      </c>
      <c r="D111" s="110"/>
      <c r="E111" s="109"/>
      <c r="F111" s="101">
        <f>F116+F114+F112</f>
        <v>5587568.3200000003</v>
      </c>
      <c r="G111" s="101">
        <f t="shared" ref="G111:H111" si="23">G116+G114+G112</f>
        <v>5587568.3200000003</v>
      </c>
      <c r="H111" s="101">
        <f t="shared" si="23"/>
        <v>5587568.3200000003</v>
      </c>
      <c r="I111" s="13">
        <f>Прил.4!G68</f>
        <v>5587568.3200000003</v>
      </c>
      <c r="J111" s="13">
        <f>I111-F111</f>
        <v>0</v>
      </c>
      <c r="K111" s="13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3">
        <f>Прил.4!G68</f>
        <v>5587568.3200000003</v>
      </c>
      <c r="AI111" s="13">
        <f>AH111-F111</f>
        <v>0</v>
      </c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  <c r="AY111" s="14"/>
      <c r="AZ111" s="14"/>
      <c r="BA111" s="14"/>
      <c r="BB111" s="14"/>
      <c r="BC111" s="14"/>
    </row>
    <row r="112" spans="1:55" s="18" customFormat="1" ht="47.25" x14ac:dyDescent="0.25">
      <c r="A112" s="119" t="s">
        <v>208</v>
      </c>
      <c r="B112" s="150" t="s">
        <v>127</v>
      </c>
      <c r="C112" s="150" t="s">
        <v>134</v>
      </c>
      <c r="D112" s="148" t="s">
        <v>216</v>
      </c>
      <c r="E112" s="151"/>
      <c r="F112" s="101">
        <f>F113</f>
        <v>1338347.06</v>
      </c>
      <c r="G112" s="101">
        <f t="shared" ref="G112:H112" si="24">G113</f>
        <v>1338347.06</v>
      </c>
      <c r="H112" s="101">
        <f t="shared" si="24"/>
        <v>1338347.06</v>
      </c>
      <c r="I112" s="27"/>
      <c r="J112" s="27"/>
      <c r="K112" s="2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27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7"/>
      <c r="BB112" s="17"/>
      <c r="BC112" s="17"/>
    </row>
    <row r="113" spans="1:55" s="16" customFormat="1" ht="63" x14ac:dyDescent="0.25">
      <c r="A113" s="100" t="s">
        <v>107</v>
      </c>
      <c r="B113" s="162" t="s">
        <v>127</v>
      </c>
      <c r="C113" s="162" t="s">
        <v>134</v>
      </c>
      <c r="D113" s="146" t="s">
        <v>216</v>
      </c>
      <c r="E113" s="149">
        <v>100</v>
      </c>
      <c r="F113" s="101">
        <f>Прил.4!G72</f>
        <v>1338347.06</v>
      </c>
      <c r="G113" s="101">
        <f>Прил.4!H72</f>
        <v>1338347.06</v>
      </c>
      <c r="H113" s="101">
        <f>Прил.4!I72</f>
        <v>1338347.06</v>
      </c>
      <c r="I113" s="13"/>
      <c r="J113" s="13"/>
      <c r="K113" s="13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3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  <c r="AY113" s="14"/>
      <c r="AZ113" s="14"/>
      <c r="BA113" s="14"/>
      <c r="BB113" s="14"/>
      <c r="BC113" s="14"/>
    </row>
    <row r="114" spans="1:55" s="18" customFormat="1" ht="47.25" x14ac:dyDescent="0.25">
      <c r="A114" s="119" t="s">
        <v>208</v>
      </c>
      <c r="B114" s="150" t="s">
        <v>127</v>
      </c>
      <c r="C114" s="150" t="s">
        <v>134</v>
      </c>
      <c r="D114" s="148" t="s">
        <v>217</v>
      </c>
      <c r="E114" s="151"/>
      <c r="F114" s="101">
        <f>F115</f>
        <v>693344.63</v>
      </c>
      <c r="G114" s="101">
        <f t="shared" ref="G114:H114" si="25">G115</f>
        <v>693344.63</v>
      </c>
      <c r="H114" s="101">
        <f t="shared" si="25"/>
        <v>693344.63</v>
      </c>
      <c r="I114" s="27"/>
      <c r="J114" s="27"/>
      <c r="K114" s="2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2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7"/>
      <c r="BB114" s="17"/>
      <c r="BC114" s="17"/>
    </row>
    <row r="115" spans="1:55" s="16" customFormat="1" ht="63" x14ac:dyDescent="0.25">
      <c r="A115" s="100" t="s">
        <v>107</v>
      </c>
      <c r="B115" s="162" t="s">
        <v>127</v>
      </c>
      <c r="C115" s="162" t="s">
        <v>134</v>
      </c>
      <c r="D115" s="146" t="s">
        <v>217</v>
      </c>
      <c r="E115" s="149">
        <v>100</v>
      </c>
      <c r="F115" s="101">
        <f>Прил.4!G74</f>
        <v>693344.63</v>
      </c>
      <c r="G115" s="101">
        <f>Прил.4!H74</f>
        <v>693344.63</v>
      </c>
      <c r="H115" s="101">
        <f>Прил.4!I74</f>
        <v>693344.63</v>
      </c>
      <c r="I115" s="13"/>
      <c r="J115" s="13"/>
      <c r="K115" s="13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3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  <c r="AY115" s="14"/>
      <c r="AZ115" s="14"/>
      <c r="BA115" s="14"/>
      <c r="BB115" s="14"/>
      <c r="BC115" s="14"/>
    </row>
    <row r="116" spans="1:55" s="14" customFormat="1" ht="31.5" x14ac:dyDescent="0.25">
      <c r="A116" s="102" t="s">
        <v>211</v>
      </c>
      <c r="B116" s="162" t="s">
        <v>127</v>
      </c>
      <c r="C116" s="162" t="s">
        <v>134</v>
      </c>
      <c r="D116" s="146" t="s">
        <v>218</v>
      </c>
      <c r="E116" s="109"/>
      <c r="F116" s="101">
        <f>F117</f>
        <v>3555876.63</v>
      </c>
      <c r="G116" s="101">
        <f t="shared" ref="G116:H116" si="26">G117</f>
        <v>3555876.63</v>
      </c>
      <c r="H116" s="101">
        <f t="shared" si="26"/>
        <v>3555876.63</v>
      </c>
      <c r="L116" s="16"/>
      <c r="AH116" s="13"/>
    </row>
    <row r="117" spans="1:55" s="21" customFormat="1" ht="63" x14ac:dyDescent="0.25">
      <c r="A117" s="100" t="s">
        <v>107</v>
      </c>
      <c r="B117" s="162" t="s">
        <v>127</v>
      </c>
      <c r="C117" s="162" t="s">
        <v>134</v>
      </c>
      <c r="D117" s="146" t="s">
        <v>218</v>
      </c>
      <c r="E117" s="149">
        <v>100</v>
      </c>
      <c r="F117" s="101">
        <f>Прил.4!G76</f>
        <v>3555876.63</v>
      </c>
      <c r="G117" s="101">
        <f>Прил.4!H76</f>
        <v>3555876.63</v>
      </c>
      <c r="H117" s="101">
        <f>Прил.4!I76</f>
        <v>3555876.63</v>
      </c>
      <c r="L117" s="15"/>
      <c r="AH117" s="25"/>
    </row>
    <row r="118" spans="1:55" s="15" customFormat="1" x14ac:dyDescent="0.25">
      <c r="A118" s="100" t="s">
        <v>83</v>
      </c>
      <c r="B118" s="109" t="s">
        <v>123</v>
      </c>
      <c r="C118" s="145" t="s">
        <v>121</v>
      </c>
      <c r="D118" s="110"/>
      <c r="E118" s="109"/>
      <c r="F118" s="101">
        <f>F119+F123+F125+F127+F129+F131</f>
        <v>12511464.32</v>
      </c>
      <c r="G118" s="101">
        <f t="shared" ref="G118:H118" si="27">G119+G123+G125+G127+G129+G131</f>
        <v>12511464.32</v>
      </c>
      <c r="H118" s="101">
        <f t="shared" si="27"/>
        <v>12511464.32</v>
      </c>
      <c r="I118" s="25">
        <f>Прил.4!G80+Прил.4!G89+Прил.4!G214</f>
        <v>12511464.32</v>
      </c>
      <c r="J118" s="25">
        <f>I118-F118</f>
        <v>0</v>
      </c>
      <c r="K118" s="25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21"/>
      <c r="AC118" s="21"/>
      <c r="AD118" s="21"/>
      <c r="AE118" s="21"/>
      <c r="AF118" s="21"/>
      <c r="AG118" s="21"/>
      <c r="AH118" s="25">
        <f>Прил.4!G79+Прил.4!G214</f>
        <v>12511464.32</v>
      </c>
      <c r="AI118" s="25">
        <f>F118-AH118</f>
        <v>0</v>
      </c>
      <c r="AJ118" s="21"/>
      <c r="AK118" s="21"/>
      <c r="AL118" s="21"/>
      <c r="AM118" s="21"/>
      <c r="AN118" s="21"/>
      <c r="AO118" s="21"/>
      <c r="AP118" s="21"/>
      <c r="AQ118" s="21"/>
      <c r="AR118" s="21"/>
      <c r="AS118" s="21"/>
      <c r="AT118" s="21"/>
      <c r="AU118" s="21"/>
      <c r="AV118" s="21"/>
      <c r="AW118" s="21"/>
      <c r="AX118" s="21"/>
      <c r="AY118" s="21"/>
      <c r="AZ118" s="21"/>
      <c r="BA118" s="21"/>
      <c r="BB118" s="21"/>
      <c r="BC118" s="21"/>
    </row>
    <row r="119" spans="1:55" s="14" customFormat="1" ht="94.5" x14ac:dyDescent="0.25">
      <c r="A119" s="95" t="s">
        <v>26</v>
      </c>
      <c r="B119" s="150" t="s">
        <v>123</v>
      </c>
      <c r="C119" s="150" t="s">
        <v>131</v>
      </c>
      <c r="D119" s="148" t="s">
        <v>56</v>
      </c>
      <c r="E119" s="151"/>
      <c r="F119" s="101">
        <f>F120+F121+F122</f>
        <v>8286353.5899999999</v>
      </c>
      <c r="G119" s="101">
        <f t="shared" ref="G119:H119" si="28">G120+G121+G122</f>
        <v>8286353.5899999999</v>
      </c>
      <c r="H119" s="101">
        <f t="shared" si="28"/>
        <v>8286353.5899999999</v>
      </c>
      <c r="I119" s="13"/>
      <c r="J119" s="13"/>
      <c r="K119" s="13"/>
      <c r="L119" s="16"/>
      <c r="AH119" s="13"/>
    </row>
    <row r="120" spans="1:55" s="24" customFormat="1" ht="63" x14ac:dyDescent="0.25">
      <c r="A120" s="100" t="s">
        <v>107</v>
      </c>
      <c r="B120" s="162" t="s">
        <v>123</v>
      </c>
      <c r="C120" s="162" t="s">
        <v>131</v>
      </c>
      <c r="D120" s="146" t="s">
        <v>56</v>
      </c>
      <c r="E120" s="149">
        <v>100</v>
      </c>
      <c r="F120" s="101">
        <f>Прил.4!G91</f>
        <v>6481397.5899999999</v>
      </c>
      <c r="G120" s="101">
        <f>Прил.4!H91</f>
        <v>6481397.5899999999</v>
      </c>
      <c r="H120" s="101">
        <f>Прил.4!I91</f>
        <v>6481397.5899999999</v>
      </c>
      <c r="L120" s="45"/>
      <c r="AH120" s="31"/>
    </row>
    <row r="121" spans="1:55" s="14" customFormat="1" ht="31.5" x14ac:dyDescent="0.25">
      <c r="A121" s="100" t="s">
        <v>108</v>
      </c>
      <c r="B121" s="162" t="s">
        <v>123</v>
      </c>
      <c r="C121" s="162" t="s">
        <v>131</v>
      </c>
      <c r="D121" s="146" t="s">
        <v>56</v>
      </c>
      <c r="E121" s="149">
        <v>200</v>
      </c>
      <c r="F121" s="101">
        <f>Прил.4!G92</f>
        <v>364000</v>
      </c>
      <c r="G121" s="101">
        <f>Прил.4!H92</f>
        <v>364000</v>
      </c>
      <c r="H121" s="101">
        <f>Прил.4!I92</f>
        <v>364000</v>
      </c>
      <c r="L121" s="16"/>
      <c r="AH121" s="13"/>
    </row>
    <row r="122" spans="1:55" s="17" customFormat="1" x14ac:dyDescent="0.25">
      <c r="A122" s="100" t="s">
        <v>96</v>
      </c>
      <c r="B122" s="162" t="s">
        <v>123</v>
      </c>
      <c r="C122" s="162" t="s">
        <v>131</v>
      </c>
      <c r="D122" s="146" t="s">
        <v>56</v>
      </c>
      <c r="E122" s="149">
        <v>800</v>
      </c>
      <c r="F122" s="101">
        <f>Прил.4!G93</f>
        <v>1440956</v>
      </c>
      <c r="G122" s="101">
        <f>Прил.4!H93</f>
        <v>1440956</v>
      </c>
      <c r="H122" s="101">
        <f>Прил.4!I93</f>
        <v>1440956</v>
      </c>
      <c r="L122" s="18"/>
      <c r="AH122" s="27"/>
    </row>
    <row r="123" spans="1:55" s="17" customFormat="1" ht="47.25" x14ac:dyDescent="0.25">
      <c r="A123" s="119" t="s">
        <v>213</v>
      </c>
      <c r="B123" s="150" t="s">
        <v>123</v>
      </c>
      <c r="C123" s="150" t="s">
        <v>131</v>
      </c>
      <c r="D123" s="148" t="s">
        <v>221</v>
      </c>
      <c r="E123" s="143"/>
      <c r="F123" s="101">
        <f>F124</f>
        <v>1060000</v>
      </c>
      <c r="G123" s="101">
        <f t="shared" ref="G123:H123" si="29">G124</f>
        <v>1060000</v>
      </c>
      <c r="H123" s="101">
        <f t="shared" si="29"/>
        <v>1060000</v>
      </c>
      <c r="L123" s="18"/>
      <c r="AH123" s="27"/>
    </row>
    <row r="124" spans="1:55" s="14" customFormat="1" ht="31.5" x14ac:dyDescent="0.25">
      <c r="A124" s="100" t="s">
        <v>108</v>
      </c>
      <c r="B124" s="162" t="s">
        <v>123</v>
      </c>
      <c r="C124" s="162" t="s">
        <v>131</v>
      </c>
      <c r="D124" s="146" t="s">
        <v>221</v>
      </c>
      <c r="E124" s="149">
        <v>200</v>
      </c>
      <c r="F124" s="98">
        <f>Прил.4!G95</f>
        <v>1060000</v>
      </c>
      <c r="G124" s="98">
        <f>Прил.4!H95</f>
        <v>1060000</v>
      </c>
      <c r="H124" s="98">
        <f>Прил.4!I95</f>
        <v>1060000</v>
      </c>
      <c r="L124" s="16"/>
      <c r="AH124" s="13"/>
    </row>
    <row r="125" spans="1:55" s="14" customFormat="1" ht="47.25" x14ac:dyDescent="0.25">
      <c r="A125" s="102" t="s">
        <v>208</v>
      </c>
      <c r="B125" s="150" t="s">
        <v>123</v>
      </c>
      <c r="C125" s="150" t="s">
        <v>129</v>
      </c>
      <c r="D125" s="146" t="s">
        <v>219</v>
      </c>
      <c r="E125" s="151"/>
      <c r="F125" s="98">
        <f>F126</f>
        <v>1168226.73</v>
      </c>
      <c r="G125" s="98">
        <f t="shared" ref="G125:H125" si="30">G126</f>
        <v>1168226.73</v>
      </c>
      <c r="H125" s="98">
        <f t="shared" si="30"/>
        <v>1168226.73</v>
      </c>
      <c r="L125" s="16"/>
      <c r="AH125" s="13"/>
    </row>
    <row r="126" spans="1:55" s="14" customFormat="1" ht="63" x14ac:dyDescent="0.25">
      <c r="A126" s="100" t="s">
        <v>107</v>
      </c>
      <c r="B126" s="162" t="s">
        <v>123</v>
      </c>
      <c r="C126" s="162" t="s">
        <v>129</v>
      </c>
      <c r="D126" s="146" t="s">
        <v>219</v>
      </c>
      <c r="E126" s="149">
        <v>100</v>
      </c>
      <c r="F126" s="101">
        <f>Прил.4!G82</f>
        <v>1168226.73</v>
      </c>
      <c r="G126" s="101">
        <f>Прил.4!H82</f>
        <v>1168226.73</v>
      </c>
      <c r="H126" s="101">
        <f>Прил.4!I82</f>
        <v>1168226.73</v>
      </c>
      <c r="I126" s="13"/>
      <c r="L126" s="16"/>
      <c r="AH126" s="13"/>
    </row>
    <row r="127" spans="1:55" s="21" customFormat="1" ht="31.5" x14ac:dyDescent="0.25">
      <c r="A127" s="102" t="s">
        <v>211</v>
      </c>
      <c r="B127" s="150" t="s">
        <v>123</v>
      </c>
      <c r="C127" s="150" t="s">
        <v>129</v>
      </c>
      <c r="D127" s="146" t="s">
        <v>220</v>
      </c>
      <c r="E127" s="149"/>
      <c r="F127" s="101">
        <f>F128</f>
        <v>542934</v>
      </c>
      <c r="G127" s="101">
        <f t="shared" ref="G127:H127" si="31">G128</f>
        <v>542934</v>
      </c>
      <c r="H127" s="101">
        <f t="shared" si="31"/>
        <v>542934</v>
      </c>
      <c r="I127" s="25"/>
      <c r="L127" s="15"/>
      <c r="AH127" s="25"/>
    </row>
    <row r="128" spans="1:55" s="49" customFormat="1" ht="63" x14ac:dyDescent="0.25">
      <c r="A128" s="100" t="s">
        <v>107</v>
      </c>
      <c r="B128" s="162" t="s">
        <v>123</v>
      </c>
      <c r="C128" s="162" t="s">
        <v>129</v>
      </c>
      <c r="D128" s="146" t="s">
        <v>220</v>
      </c>
      <c r="E128" s="149">
        <v>100</v>
      </c>
      <c r="F128" s="98">
        <f>Прил.4!G84</f>
        <v>542934</v>
      </c>
      <c r="G128" s="98">
        <f>Прил.4!H84</f>
        <v>542934</v>
      </c>
      <c r="H128" s="98">
        <f>Прил.4!I84</f>
        <v>542934</v>
      </c>
      <c r="I128" s="3"/>
      <c r="L128" s="46"/>
      <c r="AH128" s="3"/>
    </row>
    <row r="129" spans="1:55" s="51" customFormat="1" ht="141.75" x14ac:dyDescent="0.25">
      <c r="A129" s="171" t="s">
        <v>238</v>
      </c>
      <c r="B129" s="150" t="s">
        <v>123</v>
      </c>
      <c r="C129" s="150" t="s">
        <v>131</v>
      </c>
      <c r="D129" s="148" t="s">
        <v>237</v>
      </c>
      <c r="E129" s="151"/>
      <c r="F129" s="101">
        <f>F130</f>
        <v>500000</v>
      </c>
      <c r="G129" s="101">
        <f t="shared" ref="G129:H129" si="32">G130</f>
        <v>500000</v>
      </c>
      <c r="H129" s="101">
        <f t="shared" si="32"/>
        <v>500000</v>
      </c>
      <c r="I129" s="2"/>
      <c r="L129" s="59"/>
      <c r="AH129" s="2"/>
    </row>
    <row r="130" spans="1:55" s="50" customFormat="1" ht="31.5" x14ac:dyDescent="0.25">
      <c r="A130" s="100" t="s">
        <v>108</v>
      </c>
      <c r="B130" s="150" t="s">
        <v>123</v>
      </c>
      <c r="C130" s="150" t="s">
        <v>131</v>
      </c>
      <c r="D130" s="146" t="s">
        <v>237</v>
      </c>
      <c r="E130" s="149">
        <v>200</v>
      </c>
      <c r="F130" s="98">
        <f>Прил.4!G216</f>
        <v>500000</v>
      </c>
      <c r="G130" s="98">
        <f>Прил.4!H216</f>
        <v>500000</v>
      </c>
      <c r="H130" s="98">
        <f>Прил.4!I216</f>
        <v>500000</v>
      </c>
      <c r="I130" s="3"/>
      <c r="L130" s="46"/>
      <c r="AH130" s="3"/>
    </row>
    <row r="131" spans="1:55" s="51" customFormat="1" ht="157.5" x14ac:dyDescent="0.25">
      <c r="A131" s="116" t="s">
        <v>145</v>
      </c>
      <c r="B131" s="150" t="s">
        <v>123</v>
      </c>
      <c r="C131" s="150" t="s">
        <v>129</v>
      </c>
      <c r="D131" s="148" t="s">
        <v>138</v>
      </c>
      <c r="E131" s="151"/>
      <c r="F131" s="101">
        <f>F132</f>
        <v>953950</v>
      </c>
      <c r="G131" s="101">
        <f t="shared" ref="G131:H131" si="33">G132</f>
        <v>953950</v>
      </c>
      <c r="H131" s="101">
        <f t="shared" si="33"/>
        <v>953950</v>
      </c>
      <c r="I131" s="2"/>
      <c r="L131" s="59"/>
      <c r="AH131" s="2"/>
    </row>
    <row r="132" spans="1:55" s="50" customFormat="1" ht="31.5" x14ac:dyDescent="0.25">
      <c r="A132" s="100" t="s">
        <v>108</v>
      </c>
      <c r="B132" s="150" t="s">
        <v>123</v>
      </c>
      <c r="C132" s="150" t="s">
        <v>129</v>
      </c>
      <c r="D132" s="146" t="s">
        <v>138</v>
      </c>
      <c r="E132" s="162" t="s">
        <v>109</v>
      </c>
      <c r="F132" s="98">
        <f>Прил.4!G86</f>
        <v>953950</v>
      </c>
      <c r="G132" s="98">
        <f>Прил.4!H86</f>
        <v>953950</v>
      </c>
      <c r="H132" s="98">
        <f>Прил.4!I86</f>
        <v>953950</v>
      </c>
      <c r="I132" s="3"/>
      <c r="L132" s="46"/>
      <c r="AH132" s="3"/>
    </row>
    <row r="133" spans="1:55" s="50" customFormat="1" ht="63" x14ac:dyDescent="0.25">
      <c r="A133" s="95" t="s">
        <v>179</v>
      </c>
      <c r="B133" s="150" t="s">
        <v>123</v>
      </c>
      <c r="C133" s="150" t="s">
        <v>129</v>
      </c>
      <c r="D133" s="148" t="s">
        <v>178</v>
      </c>
      <c r="E133" s="150"/>
      <c r="F133" s="172">
        <f>F134</f>
        <v>0</v>
      </c>
      <c r="G133" s="172">
        <f t="shared" ref="G133:H133" si="34">G134</f>
        <v>0</v>
      </c>
      <c r="H133" s="172">
        <f t="shared" si="34"/>
        <v>0</v>
      </c>
      <c r="I133" s="3"/>
      <c r="L133" s="46"/>
      <c r="AH133" s="3"/>
    </row>
    <row r="134" spans="1:55" s="50" customFormat="1" ht="63" x14ac:dyDescent="0.25">
      <c r="A134" s="100" t="s">
        <v>107</v>
      </c>
      <c r="B134" s="150" t="s">
        <v>123</v>
      </c>
      <c r="C134" s="150" t="s">
        <v>129</v>
      </c>
      <c r="D134" s="146" t="s">
        <v>178</v>
      </c>
      <c r="E134" s="162" t="s">
        <v>110</v>
      </c>
      <c r="F134" s="173">
        <f>Прил.4!G88</f>
        <v>0</v>
      </c>
      <c r="G134" s="173">
        <f>Прил.4!H88</f>
        <v>0</v>
      </c>
      <c r="H134" s="173">
        <f>Прил.4!I88</f>
        <v>0</v>
      </c>
      <c r="I134" s="3"/>
      <c r="L134" s="46"/>
      <c r="AH134" s="3"/>
    </row>
    <row r="135" spans="1:55" s="18" customFormat="1" x14ac:dyDescent="0.25">
      <c r="A135" s="95" t="s">
        <v>84</v>
      </c>
      <c r="B135" s="109" t="s">
        <v>129</v>
      </c>
      <c r="C135" s="145" t="s">
        <v>121</v>
      </c>
      <c r="D135" s="110"/>
      <c r="E135" s="109"/>
      <c r="F135" s="101">
        <f>F136</f>
        <v>3478095.91</v>
      </c>
      <c r="G135" s="101">
        <f t="shared" ref="G135:H135" si="35">G136</f>
        <v>4578095.91</v>
      </c>
      <c r="H135" s="101">
        <f t="shared" si="35"/>
        <v>4578095.91</v>
      </c>
      <c r="I135" s="27"/>
      <c r="J135" s="27"/>
      <c r="K135" s="2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  <c r="AF135" s="17"/>
      <c r="AG135" s="17"/>
      <c r="AH135" s="27">
        <f>Прил.4!G96</f>
        <v>3478095.91</v>
      </c>
      <c r="AI135" s="27">
        <f>AH135-F135</f>
        <v>0</v>
      </c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7"/>
      <c r="AW135" s="17"/>
      <c r="AX135" s="17"/>
      <c r="AY135" s="17"/>
      <c r="AZ135" s="17"/>
      <c r="BA135" s="17"/>
      <c r="BB135" s="17"/>
      <c r="BC135" s="17"/>
    </row>
    <row r="136" spans="1:55" s="21" customFormat="1" ht="31.5" x14ac:dyDescent="0.25">
      <c r="A136" s="110" t="s">
        <v>27</v>
      </c>
      <c r="B136" s="109" t="s">
        <v>129</v>
      </c>
      <c r="C136" s="145" t="s">
        <v>129</v>
      </c>
      <c r="D136" s="109"/>
      <c r="E136" s="109"/>
      <c r="F136" s="101">
        <f>F137+F139+F141+F143</f>
        <v>3478095.91</v>
      </c>
      <c r="G136" s="101">
        <f t="shared" ref="G136:H136" si="36">G137+G139+G141+G143</f>
        <v>4578095.91</v>
      </c>
      <c r="H136" s="101">
        <f t="shared" si="36"/>
        <v>4578095.91</v>
      </c>
      <c r="I136" s="25"/>
      <c r="J136" s="25"/>
      <c r="K136" s="25"/>
      <c r="L136" s="15"/>
      <c r="AH136" s="25"/>
    </row>
    <row r="137" spans="1:55" s="14" customFormat="1" ht="47.25" x14ac:dyDescent="0.25">
      <c r="A137" s="102" t="s">
        <v>208</v>
      </c>
      <c r="B137" s="150" t="s">
        <v>129</v>
      </c>
      <c r="C137" s="150" t="s">
        <v>129</v>
      </c>
      <c r="D137" s="146" t="s">
        <v>222</v>
      </c>
      <c r="E137" s="151"/>
      <c r="F137" s="101">
        <f>F138</f>
        <v>3183786.54</v>
      </c>
      <c r="G137" s="101">
        <f t="shared" ref="G137:H137" si="37">G138</f>
        <v>3733786.54</v>
      </c>
      <c r="H137" s="101">
        <f t="shared" si="37"/>
        <v>3733786.54</v>
      </c>
      <c r="L137" s="16"/>
      <c r="AH137" s="13"/>
    </row>
    <row r="138" spans="1:55" s="14" customFormat="1" ht="63" x14ac:dyDescent="0.25">
      <c r="A138" s="100" t="s">
        <v>107</v>
      </c>
      <c r="B138" s="162" t="s">
        <v>129</v>
      </c>
      <c r="C138" s="162" t="s">
        <v>129</v>
      </c>
      <c r="D138" s="146" t="s">
        <v>222</v>
      </c>
      <c r="E138" s="149">
        <v>100</v>
      </c>
      <c r="F138" s="98">
        <f>Прил.4!G99</f>
        <v>3183786.54</v>
      </c>
      <c r="G138" s="98">
        <f>Прил.4!H99</f>
        <v>3733786.54</v>
      </c>
      <c r="H138" s="98">
        <f>Прил.4!I99</f>
        <v>3733786.54</v>
      </c>
      <c r="L138" s="16"/>
      <c r="AH138" s="13"/>
    </row>
    <row r="139" spans="1:55" s="17" customFormat="1" ht="47.25" x14ac:dyDescent="0.25">
      <c r="A139" s="119" t="s">
        <v>41</v>
      </c>
      <c r="B139" s="150" t="s">
        <v>129</v>
      </c>
      <c r="C139" s="150" t="s">
        <v>129</v>
      </c>
      <c r="D139" s="148" t="s">
        <v>57</v>
      </c>
      <c r="E139" s="151"/>
      <c r="F139" s="101">
        <f>F140</f>
        <v>10000</v>
      </c>
      <c r="G139" s="101">
        <f>G140</f>
        <v>50000</v>
      </c>
      <c r="H139" s="101">
        <f t="shared" ref="H139" si="38">H140</f>
        <v>50000</v>
      </c>
      <c r="L139" s="18"/>
      <c r="AH139" s="27"/>
    </row>
    <row r="140" spans="1:55" s="17" customFormat="1" ht="31.5" x14ac:dyDescent="0.25">
      <c r="A140" s="100" t="s">
        <v>108</v>
      </c>
      <c r="B140" s="162" t="s">
        <v>129</v>
      </c>
      <c r="C140" s="162" t="s">
        <v>129</v>
      </c>
      <c r="D140" s="146" t="s">
        <v>57</v>
      </c>
      <c r="E140" s="149">
        <v>200</v>
      </c>
      <c r="F140" s="101">
        <f>Прил.4!G101</f>
        <v>10000</v>
      </c>
      <c r="G140" s="101">
        <f>Прил.4!H101</f>
        <v>50000</v>
      </c>
      <c r="H140" s="101">
        <f>Прил.4!I101</f>
        <v>50000</v>
      </c>
      <c r="L140" s="18"/>
      <c r="AH140" s="27"/>
    </row>
    <row r="141" spans="1:55" s="17" customFormat="1" ht="31.5" x14ac:dyDescent="0.25">
      <c r="A141" s="119" t="s">
        <v>211</v>
      </c>
      <c r="B141" s="150" t="s">
        <v>129</v>
      </c>
      <c r="C141" s="150" t="s">
        <v>129</v>
      </c>
      <c r="D141" s="148" t="s">
        <v>223</v>
      </c>
      <c r="E141" s="151"/>
      <c r="F141" s="101">
        <f>F142</f>
        <v>284309.37</v>
      </c>
      <c r="G141" s="101">
        <f t="shared" ref="G141:H141" si="39">G142</f>
        <v>794309.37</v>
      </c>
      <c r="H141" s="101">
        <f t="shared" si="39"/>
        <v>794309.37</v>
      </c>
      <c r="L141" s="18"/>
      <c r="AH141" s="27"/>
    </row>
    <row r="142" spans="1:55" s="17" customFormat="1" ht="31.5" x14ac:dyDescent="0.25">
      <c r="A142" s="100" t="s">
        <v>108</v>
      </c>
      <c r="B142" s="162" t="s">
        <v>129</v>
      </c>
      <c r="C142" s="162" t="s">
        <v>129</v>
      </c>
      <c r="D142" s="146" t="s">
        <v>223</v>
      </c>
      <c r="E142" s="149">
        <v>200</v>
      </c>
      <c r="F142" s="101">
        <f>Прил.4!G103</f>
        <v>284309.37</v>
      </c>
      <c r="G142" s="101">
        <f>Прил.4!H103</f>
        <v>794309.37</v>
      </c>
      <c r="H142" s="101">
        <f>Прил.4!I103</f>
        <v>794309.37</v>
      </c>
      <c r="L142" s="18"/>
      <c r="AH142" s="27"/>
    </row>
    <row r="143" spans="1:55" s="17" customFormat="1" ht="63" x14ac:dyDescent="0.25">
      <c r="A143" s="95" t="s">
        <v>179</v>
      </c>
      <c r="B143" s="150" t="s">
        <v>129</v>
      </c>
      <c r="C143" s="150" t="s">
        <v>129</v>
      </c>
      <c r="D143" s="148" t="s">
        <v>178</v>
      </c>
      <c r="E143" s="151"/>
      <c r="F143" s="101">
        <f>F144</f>
        <v>0</v>
      </c>
      <c r="G143" s="101">
        <f t="shared" ref="G143:H143" si="40">G144</f>
        <v>0</v>
      </c>
      <c r="H143" s="101">
        <f t="shared" si="40"/>
        <v>0</v>
      </c>
      <c r="L143" s="18"/>
      <c r="AH143" s="27"/>
    </row>
    <row r="144" spans="1:55" s="17" customFormat="1" ht="63" x14ac:dyDescent="0.25">
      <c r="A144" s="100" t="s">
        <v>107</v>
      </c>
      <c r="B144" s="162" t="s">
        <v>129</v>
      </c>
      <c r="C144" s="162" t="s">
        <v>129</v>
      </c>
      <c r="D144" s="146" t="s">
        <v>178</v>
      </c>
      <c r="E144" s="149">
        <v>100</v>
      </c>
      <c r="F144" s="101">
        <f>Прил.4!G105</f>
        <v>0</v>
      </c>
      <c r="G144" s="101">
        <f>Прил.4!H105</f>
        <v>0</v>
      </c>
      <c r="H144" s="101">
        <f>Прил.4!I105</f>
        <v>0</v>
      </c>
      <c r="L144" s="18"/>
      <c r="AH144" s="27"/>
    </row>
    <row r="145" spans="1:55" s="15" customFormat="1" x14ac:dyDescent="0.25">
      <c r="A145" s="100" t="s">
        <v>85</v>
      </c>
      <c r="B145" s="109" t="s">
        <v>130</v>
      </c>
      <c r="C145" s="145" t="s">
        <v>121</v>
      </c>
      <c r="D145" s="110"/>
      <c r="E145" s="95"/>
      <c r="F145" s="101">
        <f>F146+F169+F205+F218+F221+F228</f>
        <v>933871966.75999987</v>
      </c>
      <c r="G145" s="101">
        <f>G146+G169+G205+G218+G221+G228</f>
        <v>885093705.8900001</v>
      </c>
      <c r="H145" s="101">
        <f>H146+H169+H205+H218+H221+H228</f>
        <v>1185635791.7200003</v>
      </c>
      <c r="I145" s="25">
        <f>Прил.4!G106+Прил.4!G229</f>
        <v>933871966.75999999</v>
      </c>
      <c r="J145" s="25">
        <f>I145-F145</f>
        <v>0</v>
      </c>
      <c r="K145" s="25"/>
      <c r="M145" s="21"/>
      <c r="N145" s="21"/>
      <c r="O145" s="21"/>
      <c r="P145" s="21"/>
      <c r="Q145" s="21"/>
      <c r="R145" s="21"/>
      <c r="S145" s="21"/>
      <c r="T145" s="21"/>
      <c r="U145" s="21"/>
      <c r="V145" s="21"/>
      <c r="W145" s="21"/>
      <c r="X145" s="21"/>
      <c r="Y145" s="21"/>
      <c r="Z145" s="21"/>
      <c r="AA145" s="21"/>
      <c r="AB145" s="21"/>
      <c r="AC145" s="21"/>
      <c r="AD145" s="21"/>
      <c r="AE145" s="21"/>
      <c r="AF145" s="21"/>
      <c r="AG145" s="21"/>
      <c r="AH145" s="25">
        <f>Прил.4!G106+Прил.4!G229</f>
        <v>933871966.75999999</v>
      </c>
      <c r="AI145" s="25">
        <f>AH145-F145</f>
        <v>0</v>
      </c>
      <c r="AJ145" s="21"/>
      <c r="AK145" s="21"/>
      <c r="AL145" s="21"/>
      <c r="AM145" s="21"/>
      <c r="AN145" s="21"/>
      <c r="AO145" s="21"/>
      <c r="AP145" s="21"/>
      <c r="AQ145" s="21"/>
      <c r="AR145" s="21"/>
      <c r="AS145" s="21"/>
      <c r="AT145" s="21"/>
      <c r="AU145" s="21"/>
      <c r="AV145" s="21"/>
      <c r="AW145" s="21"/>
      <c r="AX145" s="21"/>
      <c r="AY145" s="21"/>
      <c r="AZ145" s="21"/>
      <c r="BA145" s="21"/>
      <c r="BB145" s="21"/>
      <c r="BC145" s="21"/>
    </row>
    <row r="146" spans="1:55" s="14" customFormat="1" x14ac:dyDescent="0.25">
      <c r="A146" s="110" t="s">
        <v>11</v>
      </c>
      <c r="B146" s="109" t="s">
        <v>130</v>
      </c>
      <c r="C146" s="145" t="s">
        <v>122</v>
      </c>
      <c r="D146" s="109"/>
      <c r="E146" s="109"/>
      <c r="F146" s="101">
        <f>F147+F160+F164+F149+F162</f>
        <v>260656470.09</v>
      </c>
      <c r="G146" s="101">
        <f t="shared" ref="G146:H146" si="41">G147+G160+G164+G149+G162</f>
        <v>249420404.80000001</v>
      </c>
      <c r="H146" s="101">
        <f t="shared" si="41"/>
        <v>249363804.84999999</v>
      </c>
      <c r="I146" s="13">
        <f>Прил.4!G230</f>
        <v>260656470.09</v>
      </c>
      <c r="J146" s="13">
        <f>I146-F146</f>
        <v>0</v>
      </c>
      <c r="K146" s="13"/>
      <c r="L146" s="16"/>
      <c r="AH146" s="13"/>
    </row>
    <row r="147" spans="1:55" s="22" customFormat="1" ht="189" x14ac:dyDescent="0.25">
      <c r="A147" s="122" t="s">
        <v>180</v>
      </c>
      <c r="B147" s="109" t="s">
        <v>130</v>
      </c>
      <c r="C147" s="145" t="s">
        <v>122</v>
      </c>
      <c r="D147" s="148" t="s">
        <v>181</v>
      </c>
      <c r="E147" s="95"/>
      <c r="F147" s="101">
        <f>F148</f>
        <v>12092980</v>
      </c>
      <c r="G147" s="101">
        <f>G148</f>
        <v>12092980</v>
      </c>
      <c r="H147" s="101">
        <f>H148</f>
        <v>12092980</v>
      </c>
      <c r="I147" s="30"/>
      <c r="J147" s="30"/>
      <c r="K147" s="30"/>
      <c r="L147" s="47"/>
      <c r="AH147" s="30"/>
    </row>
    <row r="148" spans="1:55" s="14" customFormat="1" ht="63" x14ac:dyDescent="0.25">
      <c r="A148" s="100" t="s">
        <v>107</v>
      </c>
      <c r="B148" s="106" t="s">
        <v>130</v>
      </c>
      <c r="C148" s="147" t="s">
        <v>122</v>
      </c>
      <c r="D148" s="146" t="s">
        <v>181</v>
      </c>
      <c r="E148" s="154">
        <v>100</v>
      </c>
      <c r="F148" s="98">
        <f>Прил.4!G232</f>
        <v>12092980</v>
      </c>
      <c r="G148" s="98">
        <f>Прил.4!H232</f>
        <v>12092980</v>
      </c>
      <c r="H148" s="98">
        <f>Прил.4!I232</f>
        <v>12092980</v>
      </c>
      <c r="I148" s="13"/>
      <c r="L148" s="16"/>
      <c r="AH148" s="13"/>
    </row>
    <row r="149" spans="1:55" s="22" customFormat="1" ht="173.25" x14ac:dyDescent="0.25">
      <c r="A149" s="100" t="s">
        <v>188</v>
      </c>
      <c r="B149" s="106" t="s">
        <v>130</v>
      </c>
      <c r="C149" s="147" t="s">
        <v>122</v>
      </c>
      <c r="D149" s="168" t="s">
        <v>239</v>
      </c>
      <c r="E149" s="154"/>
      <c r="F149" s="98">
        <f>F150+F152+F154+F156+F158</f>
        <v>198096600</v>
      </c>
      <c r="G149" s="98">
        <f>G150+G152+G154+G156+G158</f>
        <v>198096600</v>
      </c>
      <c r="H149" s="98">
        <f>H150+H152+H154+H156+H158</f>
        <v>198096600</v>
      </c>
      <c r="L149" s="47"/>
      <c r="AH149" s="30"/>
    </row>
    <row r="150" spans="1:55" s="14" customFormat="1" ht="63" x14ac:dyDescent="0.25">
      <c r="A150" s="95" t="s">
        <v>184</v>
      </c>
      <c r="B150" s="97" t="s">
        <v>130</v>
      </c>
      <c r="C150" s="97" t="s">
        <v>122</v>
      </c>
      <c r="D150" s="168" t="s">
        <v>244</v>
      </c>
      <c r="E150" s="154"/>
      <c r="F150" s="98">
        <f>F151</f>
        <v>623503.34</v>
      </c>
      <c r="G150" s="98">
        <f>G151</f>
        <v>623503.34</v>
      </c>
      <c r="H150" s="98">
        <f>H151</f>
        <v>623503.34</v>
      </c>
      <c r="L150" s="16"/>
      <c r="AH150" s="13"/>
    </row>
    <row r="151" spans="1:55" s="14" customFormat="1" ht="63" x14ac:dyDescent="0.25">
      <c r="A151" s="100" t="s">
        <v>107</v>
      </c>
      <c r="B151" s="105" t="s">
        <v>130</v>
      </c>
      <c r="C151" s="105" t="s">
        <v>122</v>
      </c>
      <c r="D151" s="168" t="s">
        <v>244</v>
      </c>
      <c r="E151" s="154">
        <v>100</v>
      </c>
      <c r="F151" s="98">
        <f>Прил.4!G235</f>
        <v>623503.34</v>
      </c>
      <c r="G151" s="98">
        <f>Прил.4!H235</f>
        <v>623503.34</v>
      </c>
      <c r="H151" s="98">
        <f>Прил.4!I235</f>
        <v>623503.34</v>
      </c>
      <c r="L151" s="16"/>
      <c r="AH151" s="13"/>
    </row>
    <row r="152" spans="1:55" s="14" customFormat="1" ht="94.5" x14ac:dyDescent="0.25">
      <c r="A152" s="95" t="s">
        <v>186</v>
      </c>
      <c r="B152" s="97" t="s">
        <v>130</v>
      </c>
      <c r="C152" s="97" t="s">
        <v>122</v>
      </c>
      <c r="D152" s="168" t="s">
        <v>240</v>
      </c>
      <c r="E152" s="154"/>
      <c r="F152" s="98">
        <f>F153</f>
        <v>44603963.57</v>
      </c>
      <c r="G152" s="98">
        <f>G153</f>
        <v>44603963.57</v>
      </c>
      <c r="H152" s="98">
        <f>H153</f>
        <v>44603963.57</v>
      </c>
      <c r="L152" s="16"/>
      <c r="AH152" s="13"/>
    </row>
    <row r="153" spans="1:55" s="14" customFormat="1" ht="63" x14ac:dyDescent="0.25">
      <c r="A153" s="100" t="s">
        <v>107</v>
      </c>
      <c r="B153" s="105" t="s">
        <v>130</v>
      </c>
      <c r="C153" s="105" t="s">
        <v>122</v>
      </c>
      <c r="D153" s="168" t="s">
        <v>240</v>
      </c>
      <c r="E153" s="154">
        <v>100</v>
      </c>
      <c r="F153" s="98">
        <f>Прил.4!G237</f>
        <v>44603963.57</v>
      </c>
      <c r="G153" s="98">
        <f>Прил.4!H237</f>
        <v>44603963.57</v>
      </c>
      <c r="H153" s="98">
        <f>Прил.4!I237</f>
        <v>44603963.57</v>
      </c>
      <c r="L153" s="16"/>
      <c r="AH153" s="13"/>
    </row>
    <row r="154" spans="1:55" s="14" customFormat="1" ht="47.25" x14ac:dyDescent="0.25">
      <c r="A154" s="95" t="s">
        <v>191</v>
      </c>
      <c r="B154" s="97" t="s">
        <v>130</v>
      </c>
      <c r="C154" s="97" t="s">
        <v>122</v>
      </c>
      <c r="D154" s="168" t="s">
        <v>241</v>
      </c>
      <c r="E154" s="154"/>
      <c r="F154" s="98">
        <f>F155</f>
        <v>113589057.56</v>
      </c>
      <c r="G154" s="98">
        <f>G155</f>
        <v>113589057.56</v>
      </c>
      <c r="H154" s="98">
        <f>H155</f>
        <v>113589057.56</v>
      </c>
      <c r="L154" s="16"/>
      <c r="AH154" s="13"/>
    </row>
    <row r="155" spans="1:55" s="14" customFormat="1" ht="63" x14ac:dyDescent="0.25">
      <c r="A155" s="100" t="s">
        <v>107</v>
      </c>
      <c r="B155" s="105" t="s">
        <v>130</v>
      </c>
      <c r="C155" s="105" t="s">
        <v>122</v>
      </c>
      <c r="D155" s="170" t="s">
        <v>241</v>
      </c>
      <c r="E155" s="154">
        <v>100</v>
      </c>
      <c r="F155" s="98">
        <f>Прил.4!G239</f>
        <v>113589057.56</v>
      </c>
      <c r="G155" s="98">
        <f>Прил.4!H239</f>
        <v>113589057.56</v>
      </c>
      <c r="H155" s="98">
        <f>Прил.4!I239</f>
        <v>113589057.56</v>
      </c>
      <c r="L155" s="16"/>
      <c r="AH155" s="13"/>
    </row>
    <row r="156" spans="1:55" s="14" customFormat="1" ht="63" x14ac:dyDescent="0.25">
      <c r="A156" s="95" t="s">
        <v>192</v>
      </c>
      <c r="B156" s="97" t="s">
        <v>130</v>
      </c>
      <c r="C156" s="97" t="s">
        <v>122</v>
      </c>
      <c r="D156" s="168" t="s">
        <v>242</v>
      </c>
      <c r="E156" s="154"/>
      <c r="F156" s="98">
        <f>F157</f>
        <v>4705463.25</v>
      </c>
      <c r="G156" s="98">
        <f>G157</f>
        <v>4705463.25</v>
      </c>
      <c r="H156" s="98">
        <f>H157</f>
        <v>4705463.25</v>
      </c>
      <c r="L156" s="16"/>
      <c r="AH156" s="13"/>
    </row>
    <row r="157" spans="1:55" s="14" customFormat="1" ht="63" x14ac:dyDescent="0.25">
      <c r="A157" s="100" t="s">
        <v>107</v>
      </c>
      <c r="B157" s="105" t="s">
        <v>130</v>
      </c>
      <c r="C157" s="105" t="s">
        <v>122</v>
      </c>
      <c r="D157" s="170" t="s">
        <v>242</v>
      </c>
      <c r="E157" s="154">
        <v>100</v>
      </c>
      <c r="F157" s="98">
        <f>Прил.4!G241</f>
        <v>4705463.25</v>
      </c>
      <c r="G157" s="98">
        <f>Прил.4!H241</f>
        <v>4705463.25</v>
      </c>
      <c r="H157" s="98">
        <f>Прил.4!I241</f>
        <v>4705463.25</v>
      </c>
      <c r="L157" s="16"/>
      <c r="AH157" s="13"/>
    </row>
    <row r="158" spans="1:55" s="14" customFormat="1" ht="63" x14ac:dyDescent="0.25">
      <c r="A158" s="95" t="s">
        <v>189</v>
      </c>
      <c r="B158" s="97" t="s">
        <v>130</v>
      </c>
      <c r="C158" s="97" t="s">
        <v>122</v>
      </c>
      <c r="D158" s="168" t="s">
        <v>243</v>
      </c>
      <c r="E158" s="154"/>
      <c r="F158" s="98">
        <f>F159</f>
        <v>34574612.280000001</v>
      </c>
      <c r="G158" s="98">
        <f>G159</f>
        <v>34574612.280000001</v>
      </c>
      <c r="H158" s="98">
        <f>H159</f>
        <v>34574612.280000001</v>
      </c>
      <c r="L158" s="16"/>
      <c r="AH158" s="13"/>
    </row>
    <row r="159" spans="1:55" s="14" customFormat="1" ht="63" x14ac:dyDescent="0.25">
      <c r="A159" s="100" t="s">
        <v>107</v>
      </c>
      <c r="B159" s="105" t="s">
        <v>130</v>
      </c>
      <c r="C159" s="105" t="s">
        <v>122</v>
      </c>
      <c r="D159" s="170" t="s">
        <v>243</v>
      </c>
      <c r="E159" s="154">
        <v>100</v>
      </c>
      <c r="F159" s="98">
        <f>Прил.4!G243</f>
        <v>34574612.280000001</v>
      </c>
      <c r="G159" s="98">
        <f>Прил.4!H243</f>
        <v>34574612.280000001</v>
      </c>
      <c r="H159" s="98">
        <f>Прил.4!I243</f>
        <v>34574612.280000001</v>
      </c>
      <c r="L159" s="16"/>
      <c r="AH159" s="13"/>
    </row>
    <row r="160" spans="1:55" s="23" customFormat="1" ht="189" x14ac:dyDescent="0.25">
      <c r="A160" s="95" t="s">
        <v>106</v>
      </c>
      <c r="B160" s="109" t="s">
        <v>130</v>
      </c>
      <c r="C160" s="145" t="s">
        <v>122</v>
      </c>
      <c r="D160" s="110" t="s">
        <v>104</v>
      </c>
      <c r="E160" s="96"/>
      <c r="F160" s="101">
        <f>F161</f>
        <v>1114400</v>
      </c>
      <c r="G160" s="101">
        <f>G161</f>
        <v>1114400</v>
      </c>
      <c r="H160" s="101">
        <f>H161</f>
        <v>1114400</v>
      </c>
      <c r="L160" s="48"/>
      <c r="AH160" s="32"/>
    </row>
    <row r="161" spans="1:34" s="14" customFormat="1" ht="31.5" x14ac:dyDescent="0.25">
      <c r="A161" s="100" t="s">
        <v>108</v>
      </c>
      <c r="B161" s="106" t="s">
        <v>130</v>
      </c>
      <c r="C161" s="147" t="s">
        <v>122</v>
      </c>
      <c r="D161" s="103" t="s">
        <v>104</v>
      </c>
      <c r="E161" s="166">
        <v>200</v>
      </c>
      <c r="F161" s="98">
        <f>Прил.4!G252</f>
        <v>1114400</v>
      </c>
      <c r="G161" s="98">
        <f>Прил.4!H252</f>
        <v>1114400</v>
      </c>
      <c r="H161" s="98">
        <f>Прил.4!I252</f>
        <v>1114400</v>
      </c>
      <c r="L161" s="16"/>
      <c r="AH161" s="13"/>
    </row>
    <row r="162" spans="1:34" s="17" customFormat="1" ht="47.25" x14ac:dyDescent="0.25">
      <c r="A162" s="119" t="s">
        <v>213</v>
      </c>
      <c r="B162" s="150" t="s">
        <v>130</v>
      </c>
      <c r="C162" s="150" t="s">
        <v>122</v>
      </c>
      <c r="D162" s="148" t="s">
        <v>245</v>
      </c>
      <c r="E162" s="151"/>
      <c r="F162" s="101">
        <f>F163</f>
        <v>7510495.3799999999</v>
      </c>
      <c r="G162" s="101">
        <f t="shared" ref="G162:H162" si="42">G163</f>
        <v>1567095.33</v>
      </c>
      <c r="H162" s="101">
        <f t="shared" si="42"/>
        <v>1510495.38</v>
      </c>
      <c r="L162" s="18"/>
      <c r="AH162" s="27"/>
    </row>
    <row r="163" spans="1:34" s="14" customFormat="1" ht="31.5" x14ac:dyDescent="0.25">
      <c r="A163" s="100" t="s">
        <v>108</v>
      </c>
      <c r="B163" s="162" t="s">
        <v>130</v>
      </c>
      <c r="C163" s="162" t="s">
        <v>122</v>
      </c>
      <c r="D163" s="146" t="s">
        <v>245</v>
      </c>
      <c r="E163" s="149">
        <v>200</v>
      </c>
      <c r="F163" s="98">
        <f>Прил.4!G250</f>
        <v>7510495.3799999999</v>
      </c>
      <c r="G163" s="98">
        <f>Прил.4!H250</f>
        <v>1567095.33</v>
      </c>
      <c r="H163" s="98">
        <f>Прил.4!I250</f>
        <v>1510495.38</v>
      </c>
      <c r="L163" s="16"/>
      <c r="AH163" s="13"/>
    </row>
    <row r="164" spans="1:34" s="24" customFormat="1" ht="31.5" x14ac:dyDescent="0.25">
      <c r="A164" s="110" t="s">
        <v>53</v>
      </c>
      <c r="B164" s="109" t="s">
        <v>130</v>
      </c>
      <c r="C164" s="145" t="s">
        <v>122</v>
      </c>
      <c r="D164" s="110" t="s">
        <v>69</v>
      </c>
      <c r="E164" s="95"/>
      <c r="F164" s="101">
        <f>F165+F166+F168+F167</f>
        <v>41841994.710000001</v>
      </c>
      <c r="G164" s="101">
        <f>G165+G166+G168+G167</f>
        <v>36549329.469999999</v>
      </c>
      <c r="H164" s="101">
        <f>H165+H166+H168+H167</f>
        <v>36549329.469999999</v>
      </c>
      <c r="L164" s="45"/>
      <c r="AH164" s="31"/>
    </row>
    <row r="165" spans="1:34" s="14" customFormat="1" ht="63" x14ac:dyDescent="0.25">
      <c r="A165" s="100" t="s">
        <v>107</v>
      </c>
      <c r="B165" s="106" t="s">
        <v>130</v>
      </c>
      <c r="C165" s="147" t="s">
        <v>122</v>
      </c>
      <c r="D165" s="110" t="s">
        <v>69</v>
      </c>
      <c r="E165" s="154">
        <v>100</v>
      </c>
      <c r="F165" s="98">
        <f>Прил.4!G245</f>
        <v>701486.35</v>
      </c>
      <c r="G165" s="98">
        <f>Прил.4!H245</f>
        <v>701486.35</v>
      </c>
      <c r="H165" s="98">
        <f>Прил.4!I245</f>
        <v>701486.35</v>
      </c>
      <c r="L165" s="16"/>
      <c r="AH165" s="13"/>
    </row>
    <row r="166" spans="1:34" s="14" customFormat="1" ht="31.5" x14ac:dyDescent="0.25">
      <c r="A166" s="100" t="s">
        <v>108</v>
      </c>
      <c r="B166" s="106" t="s">
        <v>130</v>
      </c>
      <c r="C166" s="147" t="s">
        <v>122</v>
      </c>
      <c r="D166" s="110" t="s">
        <v>69</v>
      </c>
      <c r="E166" s="147" t="s">
        <v>109</v>
      </c>
      <c r="F166" s="98">
        <f>Прил.4!G246</f>
        <v>39206329.460000001</v>
      </c>
      <c r="G166" s="98">
        <f>Прил.4!H246</f>
        <v>35162568.119999997</v>
      </c>
      <c r="H166" s="98">
        <f>Прил.4!I246</f>
        <v>35162568.119999997</v>
      </c>
      <c r="L166" s="16"/>
      <c r="AH166" s="13"/>
    </row>
    <row r="167" spans="1:34" s="14" customFormat="1" ht="31.5" x14ac:dyDescent="0.25">
      <c r="A167" s="100" t="s">
        <v>113</v>
      </c>
      <c r="B167" s="106" t="s">
        <v>130</v>
      </c>
      <c r="C167" s="147" t="s">
        <v>122</v>
      </c>
      <c r="D167" s="110" t="s">
        <v>69</v>
      </c>
      <c r="E167" s="147" t="s">
        <v>111</v>
      </c>
      <c r="F167" s="98">
        <f>Прил.4!G247</f>
        <v>50000</v>
      </c>
      <c r="G167" s="98">
        <f>Прил.4!H247</f>
        <v>50000</v>
      </c>
      <c r="H167" s="98">
        <f>Прил.4!I247</f>
        <v>50000</v>
      </c>
      <c r="L167" s="16"/>
      <c r="AH167" s="13"/>
    </row>
    <row r="168" spans="1:34" s="14" customFormat="1" x14ac:dyDescent="0.25">
      <c r="A168" s="100" t="s">
        <v>96</v>
      </c>
      <c r="B168" s="106" t="s">
        <v>130</v>
      </c>
      <c r="C168" s="147" t="s">
        <v>122</v>
      </c>
      <c r="D168" s="110" t="s">
        <v>69</v>
      </c>
      <c r="E168" s="147" t="s">
        <v>112</v>
      </c>
      <c r="F168" s="98">
        <f>Прил.4!G248</f>
        <v>1884178.9</v>
      </c>
      <c r="G168" s="98">
        <f>Прил.4!H248</f>
        <v>635275</v>
      </c>
      <c r="H168" s="98">
        <f>Прил.4!I248</f>
        <v>635275</v>
      </c>
      <c r="L168" s="16"/>
      <c r="AH168" s="13"/>
    </row>
    <row r="169" spans="1:34" s="14" customFormat="1" x14ac:dyDescent="0.25">
      <c r="A169" s="110" t="s">
        <v>13</v>
      </c>
      <c r="B169" s="109" t="s">
        <v>130</v>
      </c>
      <c r="C169" s="145" t="s">
        <v>133</v>
      </c>
      <c r="D169" s="109"/>
      <c r="E169" s="117"/>
      <c r="F169" s="101">
        <f>F170+F172+F174+F176+F189+F191+F193+F198+F200</f>
        <v>591592652.11999989</v>
      </c>
      <c r="G169" s="101">
        <f t="shared" ref="G169:H169" si="43">G170+G172+G174+G176+G189+G191+G193+G198</f>
        <v>561260613.66000009</v>
      </c>
      <c r="H169" s="101">
        <f t="shared" si="43"/>
        <v>861209445.99000013</v>
      </c>
      <c r="I169" s="13">
        <f>Прил.4!G253</f>
        <v>591592652.12</v>
      </c>
      <c r="J169" s="13">
        <f>I169-F169</f>
        <v>0</v>
      </c>
      <c r="K169" s="13"/>
      <c r="L169" s="16"/>
      <c r="AH169" s="13"/>
    </row>
    <row r="170" spans="1:34" s="14" customFormat="1" ht="63" x14ac:dyDescent="0.25">
      <c r="A170" s="100" t="s">
        <v>156</v>
      </c>
      <c r="B170" s="109" t="s">
        <v>130</v>
      </c>
      <c r="C170" s="145" t="s">
        <v>133</v>
      </c>
      <c r="D170" s="110" t="s">
        <v>155</v>
      </c>
      <c r="E170" s="117"/>
      <c r="F170" s="101">
        <f>F171</f>
        <v>30950060.27</v>
      </c>
      <c r="G170" s="101">
        <f>G171</f>
        <v>27156800</v>
      </c>
      <c r="H170" s="101">
        <f>H171</f>
        <v>26591200</v>
      </c>
      <c r="I170" s="13"/>
      <c r="J170" s="13"/>
      <c r="K170" s="13"/>
      <c r="L170" s="16"/>
      <c r="AH170" s="13"/>
    </row>
    <row r="171" spans="1:34" s="14" customFormat="1" ht="31.5" x14ac:dyDescent="0.25">
      <c r="A171" s="100" t="s">
        <v>108</v>
      </c>
      <c r="B171" s="109" t="s">
        <v>130</v>
      </c>
      <c r="C171" s="145" t="s">
        <v>133</v>
      </c>
      <c r="D171" s="110" t="s">
        <v>155</v>
      </c>
      <c r="E171" s="109">
        <v>200</v>
      </c>
      <c r="F171" s="101">
        <f>Прил.4!G283</f>
        <v>30950060.27</v>
      </c>
      <c r="G171" s="101">
        <f>Прил.4!H283</f>
        <v>27156800</v>
      </c>
      <c r="H171" s="101">
        <f>Прил.4!I283</f>
        <v>26591200</v>
      </c>
      <c r="L171" s="16"/>
      <c r="AH171" s="13"/>
    </row>
    <row r="172" spans="1:34" s="22" customFormat="1" ht="31.5" x14ac:dyDescent="0.25">
      <c r="A172" s="95" t="s">
        <v>165</v>
      </c>
      <c r="B172" s="97" t="s">
        <v>130</v>
      </c>
      <c r="C172" s="97" t="s">
        <v>133</v>
      </c>
      <c r="D172" s="110" t="s">
        <v>166</v>
      </c>
      <c r="E172" s="117"/>
      <c r="F172" s="101">
        <f>F173</f>
        <v>0</v>
      </c>
      <c r="G172" s="101">
        <f>G173</f>
        <v>0</v>
      </c>
      <c r="H172" s="101">
        <f>H173</f>
        <v>303970537.89999998</v>
      </c>
      <c r="J172" s="12"/>
      <c r="L172" s="47"/>
      <c r="AH172" s="30"/>
    </row>
    <row r="173" spans="1:34" s="22" customFormat="1" ht="31.5" x14ac:dyDescent="0.25">
      <c r="A173" s="100" t="s">
        <v>108</v>
      </c>
      <c r="B173" s="109" t="s">
        <v>130</v>
      </c>
      <c r="C173" s="145" t="s">
        <v>133</v>
      </c>
      <c r="D173" s="110" t="s">
        <v>166</v>
      </c>
      <c r="E173" s="109">
        <v>200</v>
      </c>
      <c r="F173" s="101">
        <f>Прил.4!G107</f>
        <v>0</v>
      </c>
      <c r="G173" s="101">
        <f>Прил.4!H107</f>
        <v>0</v>
      </c>
      <c r="H173" s="101">
        <f>Прил.4!I107</f>
        <v>303970537.89999998</v>
      </c>
      <c r="J173" s="52"/>
      <c r="L173" s="47"/>
      <c r="AH173" s="30"/>
    </row>
    <row r="174" spans="1:34" s="22" customFormat="1" ht="63" x14ac:dyDescent="0.25">
      <c r="A174" s="100" t="s">
        <v>152</v>
      </c>
      <c r="B174" s="97" t="s">
        <v>130</v>
      </c>
      <c r="C174" s="97" t="s">
        <v>133</v>
      </c>
      <c r="D174" s="103" t="s">
        <v>176</v>
      </c>
      <c r="E174" s="117"/>
      <c r="F174" s="101">
        <f>F175</f>
        <v>29685600</v>
      </c>
      <c r="G174" s="101">
        <f>G175</f>
        <v>29685600</v>
      </c>
      <c r="H174" s="101">
        <f>H175</f>
        <v>29685600</v>
      </c>
      <c r="J174" s="52"/>
      <c r="L174" s="47"/>
      <c r="AH174" s="30"/>
    </row>
    <row r="175" spans="1:34" s="14" customFormat="1" ht="63" x14ac:dyDescent="0.25">
      <c r="A175" s="100" t="s">
        <v>107</v>
      </c>
      <c r="B175" s="97" t="s">
        <v>130</v>
      </c>
      <c r="C175" s="97" t="s">
        <v>133</v>
      </c>
      <c r="D175" s="103" t="s">
        <v>176</v>
      </c>
      <c r="E175" s="154">
        <v>100</v>
      </c>
      <c r="F175" s="101">
        <f>Прил.4!G279</f>
        <v>29685600</v>
      </c>
      <c r="G175" s="101">
        <f>Прил.4!H279</f>
        <v>29685600</v>
      </c>
      <c r="H175" s="101">
        <f>Прил.4!I279</f>
        <v>29685600</v>
      </c>
      <c r="L175" s="16"/>
      <c r="AH175" s="13"/>
    </row>
    <row r="176" spans="1:34" s="23" customFormat="1" ht="204.75" x14ac:dyDescent="0.25">
      <c r="A176" s="116" t="s">
        <v>188</v>
      </c>
      <c r="B176" s="109" t="s">
        <v>130</v>
      </c>
      <c r="C176" s="145" t="s">
        <v>133</v>
      </c>
      <c r="D176" s="168" t="s">
        <v>239</v>
      </c>
      <c r="E176" s="96"/>
      <c r="F176" s="101">
        <f>F177+F179+F181+F183+F185+F187</f>
        <v>398513300</v>
      </c>
      <c r="G176" s="101">
        <f>G177+G179+G181+G183+G185+G187</f>
        <v>398513300.00000006</v>
      </c>
      <c r="H176" s="101">
        <f>H177+H179+H181+H183+H185+H187</f>
        <v>398513300.00000006</v>
      </c>
      <c r="L176" s="48"/>
      <c r="AH176" s="32"/>
    </row>
    <row r="177" spans="1:34" s="17" customFormat="1" ht="63" x14ac:dyDescent="0.25">
      <c r="A177" s="95" t="s">
        <v>184</v>
      </c>
      <c r="B177" s="97" t="s">
        <v>130</v>
      </c>
      <c r="C177" s="97" t="s">
        <v>133</v>
      </c>
      <c r="D177" s="168" t="s">
        <v>183</v>
      </c>
      <c r="E177" s="96"/>
      <c r="F177" s="101">
        <f>F178</f>
        <v>44711722.5</v>
      </c>
      <c r="G177" s="101">
        <f>G178</f>
        <v>44711722.5</v>
      </c>
      <c r="H177" s="101">
        <f>H178</f>
        <v>44711722.5</v>
      </c>
      <c r="L177" s="18"/>
      <c r="AH177" s="27"/>
    </row>
    <row r="178" spans="1:34" s="14" customFormat="1" ht="63" x14ac:dyDescent="0.25">
      <c r="A178" s="100" t="s">
        <v>107</v>
      </c>
      <c r="B178" s="105" t="s">
        <v>130</v>
      </c>
      <c r="C178" s="105" t="s">
        <v>133</v>
      </c>
      <c r="D178" s="170" t="s">
        <v>183</v>
      </c>
      <c r="E178" s="104">
        <v>100</v>
      </c>
      <c r="F178" s="98">
        <f>Прил.4!G256</f>
        <v>44711722.5</v>
      </c>
      <c r="G178" s="98">
        <f>Прил.4!H256</f>
        <v>44711722.5</v>
      </c>
      <c r="H178" s="98">
        <f>Прил.4!I256</f>
        <v>44711722.5</v>
      </c>
      <c r="L178" s="16"/>
      <c r="AH178" s="13"/>
    </row>
    <row r="179" spans="1:34" s="17" customFormat="1" ht="94.5" x14ac:dyDescent="0.25">
      <c r="A179" s="95" t="s">
        <v>186</v>
      </c>
      <c r="B179" s="97" t="s">
        <v>130</v>
      </c>
      <c r="C179" s="97" t="s">
        <v>133</v>
      </c>
      <c r="D179" s="168" t="s">
        <v>185</v>
      </c>
      <c r="E179" s="96"/>
      <c r="F179" s="101">
        <f>F180</f>
        <v>28156318.43</v>
      </c>
      <c r="G179" s="101">
        <f>G180</f>
        <v>27884367.09</v>
      </c>
      <c r="H179" s="101">
        <f>H180</f>
        <v>27884367.09</v>
      </c>
      <c r="L179" s="18"/>
      <c r="AH179" s="27"/>
    </row>
    <row r="180" spans="1:34" s="14" customFormat="1" ht="63" x14ac:dyDescent="0.25">
      <c r="A180" s="100" t="s">
        <v>107</v>
      </c>
      <c r="B180" s="105" t="s">
        <v>130</v>
      </c>
      <c r="C180" s="105" t="s">
        <v>133</v>
      </c>
      <c r="D180" s="170" t="s">
        <v>185</v>
      </c>
      <c r="E180" s="104">
        <v>100</v>
      </c>
      <c r="F180" s="98">
        <f>Прил.4!G258</f>
        <v>28156318.43</v>
      </c>
      <c r="G180" s="98">
        <f>Прил.4!H258</f>
        <v>27884367.09</v>
      </c>
      <c r="H180" s="98">
        <f>Прил.4!I258</f>
        <v>27884367.09</v>
      </c>
      <c r="L180" s="16"/>
      <c r="AH180" s="13"/>
    </row>
    <row r="181" spans="1:34" s="17" customFormat="1" ht="47.25" x14ac:dyDescent="0.25">
      <c r="A181" s="95" t="s">
        <v>191</v>
      </c>
      <c r="B181" s="97" t="s">
        <v>130</v>
      </c>
      <c r="C181" s="97" t="s">
        <v>133</v>
      </c>
      <c r="D181" s="168" t="s">
        <v>190</v>
      </c>
      <c r="E181" s="96"/>
      <c r="F181" s="101">
        <f>F182</f>
        <v>241028763</v>
      </c>
      <c r="G181" s="101">
        <f>G182</f>
        <v>241028763</v>
      </c>
      <c r="H181" s="101">
        <f>H182</f>
        <v>241028763</v>
      </c>
      <c r="L181" s="18"/>
      <c r="AH181" s="27"/>
    </row>
    <row r="182" spans="1:34" s="14" customFormat="1" ht="63" x14ac:dyDescent="0.25">
      <c r="A182" s="100" t="s">
        <v>107</v>
      </c>
      <c r="B182" s="105" t="s">
        <v>130</v>
      </c>
      <c r="C182" s="105" t="s">
        <v>133</v>
      </c>
      <c r="D182" s="170" t="s">
        <v>190</v>
      </c>
      <c r="E182" s="104">
        <v>100</v>
      </c>
      <c r="F182" s="98">
        <f>Прил.4!G260</f>
        <v>241028763</v>
      </c>
      <c r="G182" s="98">
        <f>Прил.4!H260</f>
        <v>241028763</v>
      </c>
      <c r="H182" s="98">
        <f>Прил.4!I260</f>
        <v>241028763</v>
      </c>
      <c r="L182" s="16"/>
      <c r="AH182" s="13"/>
    </row>
    <row r="183" spans="1:34" s="17" customFormat="1" ht="63" x14ac:dyDescent="0.25">
      <c r="A183" s="95" t="s">
        <v>192</v>
      </c>
      <c r="B183" s="97" t="s">
        <v>130</v>
      </c>
      <c r="C183" s="97" t="s">
        <v>133</v>
      </c>
      <c r="D183" s="168" t="s">
        <v>193</v>
      </c>
      <c r="E183" s="96"/>
      <c r="F183" s="101">
        <f>F184</f>
        <v>16622534.619999999</v>
      </c>
      <c r="G183" s="101">
        <f>G184</f>
        <v>16622534.619999999</v>
      </c>
      <c r="H183" s="101">
        <f>H184</f>
        <v>16622534.619999999</v>
      </c>
      <c r="L183" s="18"/>
      <c r="AH183" s="27"/>
    </row>
    <row r="184" spans="1:34" s="14" customFormat="1" ht="63" x14ac:dyDescent="0.25">
      <c r="A184" s="100" t="s">
        <v>107</v>
      </c>
      <c r="B184" s="105" t="s">
        <v>130</v>
      </c>
      <c r="C184" s="105" t="s">
        <v>133</v>
      </c>
      <c r="D184" s="170" t="s">
        <v>193</v>
      </c>
      <c r="E184" s="104">
        <v>100</v>
      </c>
      <c r="F184" s="98">
        <f>Прил.4!G262</f>
        <v>16622534.619999999</v>
      </c>
      <c r="G184" s="98">
        <f>Прил.4!H262</f>
        <v>16622534.619999999</v>
      </c>
      <c r="H184" s="98">
        <f>Прил.4!I262</f>
        <v>16622534.619999999</v>
      </c>
      <c r="L184" s="16"/>
      <c r="AH184" s="13"/>
    </row>
    <row r="185" spans="1:34" s="17" customFormat="1" ht="63" x14ac:dyDescent="0.25">
      <c r="A185" s="95" t="s">
        <v>189</v>
      </c>
      <c r="B185" s="97" t="s">
        <v>130</v>
      </c>
      <c r="C185" s="97" t="s">
        <v>133</v>
      </c>
      <c r="D185" s="168" t="s">
        <v>187</v>
      </c>
      <c r="E185" s="96"/>
      <c r="F185" s="101">
        <f>F186</f>
        <v>62916812.450000003</v>
      </c>
      <c r="G185" s="101">
        <f>G186</f>
        <v>63188763.789999999</v>
      </c>
      <c r="H185" s="101">
        <f>H186</f>
        <v>63188763.789999999</v>
      </c>
      <c r="L185" s="18"/>
      <c r="AH185" s="27"/>
    </row>
    <row r="186" spans="1:34" s="14" customFormat="1" ht="63" x14ac:dyDescent="0.25">
      <c r="A186" s="100" t="s">
        <v>107</v>
      </c>
      <c r="B186" s="105" t="s">
        <v>130</v>
      </c>
      <c r="C186" s="105" t="s">
        <v>133</v>
      </c>
      <c r="D186" s="170" t="s">
        <v>187</v>
      </c>
      <c r="E186" s="104">
        <v>100</v>
      </c>
      <c r="F186" s="98">
        <f>Прил.4!G264</f>
        <v>62916812.450000003</v>
      </c>
      <c r="G186" s="98">
        <f>Прил.4!H264</f>
        <v>63188763.789999999</v>
      </c>
      <c r="H186" s="98">
        <f>Прил.4!I264</f>
        <v>63188763.789999999</v>
      </c>
      <c r="L186" s="16"/>
      <c r="AH186" s="13"/>
    </row>
    <row r="187" spans="1:34" s="17" customFormat="1" ht="141.75" x14ac:dyDescent="0.25">
      <c r="A187" s="95" t="s">
        <v>195</v>
      </c>
      <c r="B187" s="97" t="s">
        <v>130</v>
      </c>
      <c r="C187" s="97" t="s">
        <v>133</v>
      </c>
      <c r="D187" s="168" t="s">
        <v>194</v>
      </c>
      <c r="E187" s="96"/>
      <c r="F187" s="101">
        <f>F188</f>
        <v>5077149</v>
      </c>
      <c r="G187" s="101">
        <f>G188</f>
        <v>5077149</v>
      </c>
      <c r="H187" s="101">
        <f>H188</f>
        <v>5077149</v>
      </c>
      <c r="L187" s="18"/>
      <c r="AH187" s="27"/>
    </row>
    <row r="188" spans="1:34" s="14" customFormat="1" ht="63" x14ac:dyDescent="0.25">
      <c r="A188" s="100" t="s">
        <v>107</v>
      </c>
      <c r="B188" s="105" t="s">
        <v>130</v>
      </c>
      <c r="C188" s="105" t="s">
        <v>133</v>
      </c>
      <c r="D188" s="170" t="s">
        <v>194</v>
      </c>
      <c r="E188" s="104">
        <v>100</v>
      </c>
      <c r="F188" s="98">
        <f>Прил.4!G266</f>
        <v>5077149</v>
      </c>
      <c r="G188" s="98">
        <f>Прил.4!H266</f>
        <v>5077149</v>
      </c>
      <c r="H188" s="98">
        <f>Прил.4!I266</f>
        <v>5077149</v>
      </c>
      <c r="L188" s="16"/>
      <c r="AH188" s="13"/>
    </row>
    <row r="189" spans="1:34" s="22" customFormat="1" ht="189" x14ac:dyDescent="0.25">
      <c r="A189" s="174" t="s">
        <v>180</v>
      </c>
      <c r="B189" s="175" t="s">
        <v>130</v>
      </c>
      <c r="C189" s="176" t="s">
        <v>133</v>
      </c>
      <c r="D189" s="177" t="s">
        <v>181</v>
      </c>
      <c r="E189" s="178"/>
      <c r="F189" s="142">
        <f>F190</f>
        <v>22217330</v>
      </c>
      <c r="G189" s="142">
        <f>G190</f>
        <v>22217330</v>
      </c>
      <c r="H189" s="142">
        <f>H190</f>
        <v>22217330</v>
      </c>
      <c r="L189" s="47"/>
      <c r="AH189" s="30"/>
    </row>
    <row r="190" spans="1:34" s="14" customFormat="1" ht="63" x14ac:dyDescent="0.25">
      <c r="A190" s="100" t="s">
        <v>107</v>
      </c>
      <c r="B190" s="106" t="s">
        <v>130</v>
      </c>
      <c r="C190" s="147" t="s">
        <v>133</v>
      </c>
      <c r="D190" s="103" t="s">
        <v>181</v>
      </c>
      <c r="E190" s="166">
        <v>100</v>
      </c>
      <c r="F190" s="98">
        <f>Прил.4!G284</f>
        <v>22217330</v>
      </c>
      <c r="G190" s="98">
        <f>Прил.4!H284</f>
        <v>22217330</v>
      </c>
      <c r="H190" s="98">
        <f>Прил.4!I284</f>
        <v>22217330</v>
      </c>
      <c r="L190" s="16"/>
      <c r="AH190" s="13"/>
    </row>
    <row r="191" spans="1:34" s="23" customFormat="1" ht="189" x14ac:dyDescent="0.25">
      <c r="A191" s="95" t="s">
        <v>106</v>
      </c>
      <c r="B191" s="109" t="s">
        <v>130</v>
      </c>
      <c r="C191" s="145" t="s">
        <v>133</v>
      </c>
      <c r="D191" s="110" t="s">
        <v>68</v>
      </c>
      <c r="E191" s="109"/>
      <c r="F191" s="101">
        <f>F192</f>
        <v>20035360</v>
      </c>
      <c r="G191" s="101">
        <f>G192</f>
        <v>6690000</v>
      </c>
      <c r="H191" s="101">
        <f>H192</f>
        <v>6690000</v>
      </c>
      <c r="L191" s="48"/>
      <c r="AH191" s="32"/>
    </row>
    <row r="192" spans="1:34" s="14" customFormat="1" ht="31.5" x14ac:dyDescent="0.25">
      <c r="A192" s="100" t="s">
        <v>108</v>
      </c>
      <c r="B192" s="106" t="s">
        <v>130</v>
      </c>
      <c r="C192" s="147" t="s">
        <v>133</v>
      </c>
      <c r="D192" s="103" t="s">
        <v>68</v>
      </c>
      <c r="E192" s="147" t="s">
        <v>109</v>
      </c>
      <c r="F192" s="98">
        <f>Прил.4!G268</f>
        <v>20035360</v>
      </c>
      <c r="G192" s="98">
        <f>Прил.4!H268</f>
        <v>6690000</v>
      </c>
      <c r="H192" s="98">
        <f>Прил.4!I268</f>
        <v>6690000</v>
      </c>
      <c r="L192" s="16"/>
      <c r="AH192" s="13"/>
    </row>
    <row r="193" spans="1:34" s="24" customFormat="1" ht="31.5" x14ac:dyDescent="0.25">
      <c r="A193" s="110" t="s">
        <v>53</v>
      </c>
      <c r="B193" s="109" t="s">
        <v>130</v>
      </c>
      <c r="C193" s="145" t="s">
        <v>133</v>
      </c>
      <c r="D193" s="110" t="s">
        <v>69</v>
      </c>
      <c r="E193" s="109"/>
      <c r="F193" s="101">
        <f>F194+F195+F196+F197</f>
        <v>64925068.670000002</v>
      </c>
      <c r="G193" s="101">
        <f>G194+G195+G196+G197</f>
        <v>61382027.680000007</v>
      </c>
      <c r="H193" s="101">
        <f>H194+H195+H196+H197</f>
        <v>61382027.680000007</v>
      </c>
      <c r="L193" s="45"/>
      <c r="AH193" s="31"/>
    </row>
    <row r="194" spans="1:34" s="14" customFormat="1" ht="63" x14ac:dyDescent="0.25">
      <c r="A194" s="100" t="s">
        <v>107</v>
      </c>
      <c r="B194" s="106" t="s">
        <v>130</v>
      </c>
      <c r="C194" s="147" t="s">
        <v>133</v>
      </c>
      <c r="D194" s="103" t="s">
        <v>69</v>
      </c>
      <c r="E194" s="147" t="s">
        <v>110</v>
      </c>
      <c r="F194" s="98">
        <f>Прил.4!G270</f>
        <v>7540978.2800000003</v>
      </c>
      <c r="G194" s="98">
        <f>Прил.4!H270</f>
        <v>7540978.2800000003</v>
      </c>
      <c r="H194" s="98">
        <f>Прил.4!I270</f>
        <v>7540978.2800000003</v>
      </c>
      <c r="L194" s="16"/>
      <c r="AH194" s="13"/>
    </row>
    <row r="195" spans="1:34" s="14" customFormat="1" ht="31.5" x14ac:dyDescent="0.25">
      <c r="A195" s="100" t="s">
        <v>108</v>
      </c>
      <c r="B195" s="106" t="s">
        <v>130</v>
      </c>
      <c r="C195" s="147" t="s">
        <v>133</v>
      </c>
      <c r="D195" s="103" t="s">
        <v>69</v>
      </c>
      <c r="E195" s="166">
        <v>200</v>
      </c>
      <c r="F195" s="98">
        <f>Прил.4!G271</f>
        <v>50870321.57</v>
      </c>
      <c r="G195" s="98">
        <f>Прил.4!H271</f>
        <v>45338823.840000004</v>
      </c>
      <c r="H195" s="98">
        <f>Прил.4!I271</f>
        <v>45338823.840000004</v>
      </c>
      <c r="L195" s="16"/>
      <c r="AH195" s="13"/>
    </row>
    <row r="196" spans="1:34" s="14" customFormat="1" ht="31.5" x14ac:dyDescent="0.25">
      <c r="A196" s="100" t="s">
        <v>113</v>
      </c>
      <c r="B196" s="106" t="s">
        <v>130</v>
      </c>
      <c r="C196" s="147" t="s">
        <v>133</v>
      </c>
      <c r="D196" s="103" t="s">
        <v>69</v>
      </c>
      <c r="E196" s="147" t="s">
        <v>111</v>
      </c>
      <c r="F196" s="98">
        <f>Прил.4!G272</f>
        <v>130000</v>
      </c>
      <c r="G196" s="98">
        <f>Прил.4!H272</f>
        <v>130000</v>
      </c>
      <c r="H196" s="98">
        <f>Прил.4!I272</f>
        <v>130000</v>
      </c>
      <c r="L196" s="16"/>
      <c r="AH196" s="13"/>
    </row>
    <row r="197" spans="1:34" s="14" customFormat="1" x14ac:dyDescent="0.25">
      <c r="A197" s="100" t="s">
        <v>96</v>
      </c>
      <c r="B197" s="106" t="s">
        <v>130</v>
      </c>
      <c r="C197" s="147" t="s">
        <v>133</v>
      </c>
      <c r="D197" s="103" t="s">
        <v>69</v>
      </c>
      <c r="E197" s="166">
        <v>800</v>
      </c>
      <c r="F197" s="98">
        <f>Прил.4!G273</f>
        <v>6383768.8200000003</v>
      </c>
      <c r="G197" s="98">
        <f>Прил.4!H273</f>
        <v>8372225.5599999996</v>
      </c>
      <c r="H197" s="98">
        <f>Прил.4!I273</f>
        <v>8372225.5599999996</v>
      </c>
      <c r="L197" s="16"/>
      <c r="AH197" s="13"/>
    </row>
    <row r="198" spans="1:34" s="17" customFormat="1" ht="47.25" x14ac:dyDescent="0.25">
      <c r="A198" s="119" t="s">
        <v>213</v>
      </c>
      <c r="B198" s="150" t="s">
        <v>130</v>
      </c>
      <c r="C198" s="150" t="s">
        <v>133</v>
      </c>
      <c r="D198" s="148" t="s">
        <v>245</v>
      </c>
      <c r="E198" s="151"/>
      <c r="F198" s="101">
        <f>F199</f>
        <v>24865773.18</v>
      </c>
      <c r="G198" s="101">
        <f t="shared" ref="G198:H198" si="44">G199</f>
        <v>15615555.98</v>
      </c>
      <c r="H198" s="101">
        <f t="shared" si="44"/>
        <v>12159450.41</v>
      </c>
      <c r="L198" s="18"/>
      <c r="AH198" s="27"/>
    </row>
    <row r="199" spans="1:34" s="14" customFormat="1" ht="31.5" x14ac:dyDescent="0.25">
      <c r="A199" s="100" t="s">
        <v>108</v>
      </c>
      <c r="B199" s="150" t="s">
        <v>130</v>
      </c>
      <c r="C199" s="150" t="s">
        <v>133</v>
      </c>
      <c r="D199" s="146" t="s">
        <v>245</v>
      </c>
      <c r="E199" s="149">
        <v>200</v>
      </c>
      <c r="F199" s="98">
        <f>Прил.4!G275</f>
        <v>24865773.18</v>
      </c>
      <c r="G199" s="98">
        <f>Прил.4!H275</f>
        <v>15615555.98</v>
      </c>
      <c r="H199" s="98">
        <f>Прил.4!I275</f>
        <v>12159450.41</v>
      </c>
      <c r="L199" s="16"/>
      <c r="AH199" s="13"/>
    </row>
    <row r="200" spans="1:34" s="14" customFormat="1" ht="47.25" x14ac:dyDescent="0.25">
      <c r="A200" s="100" t="s">
        <v>281</v>
      </c>
      <c r="B200" s="105" t="s">
        <v>130</v>
      </c>
      <c r="C200" s="105" t="s">
        <v>133</v>
      </c>
      <c r="D200" s="125" t="s">
        <v>282</v>
      </c>
      <c r="E200" s="149"/>
      <c r="F200" s="98">
        <f>F201</f>
        <v>400160</v>
      </c>
      <c r="G200" s="98"/>
      <c r="H200" s="98"/>
      <c r="L200" s="16"/>
      <c r="AH200" s="13"/>
    </row>
    <row r="201" spans="1:34" s="14" customFormat="1" ht="31.5" x14ac:dyDescent="0.25">
      <c r="A201" s="100" t="s">
        <v>259</v>
      </c>
      <c r="B201" s="105" t="s">
        <v>130</v>
      </c>
      <c r="C201" s="105" t="s">
        <v>133</v>
      </c>
      <c r="D201" s="125" t="s">
        <v>255</v>
      </c>
      <c r="E201" s="149"/>
      <c r="F201" s="98">
        <f>F202</f>
        <v>400160</v>
      </c>
      <c r="G201" s="98"/>
      <c r="H201" s="98"/>
      <c r="L201" s="16"/>
      <c r="AH201" s="13"/>
    </row>
    <row r="202" spans="1:34" s="14" customFormat="1" ht="47.25" x14ac:dyDescent="0.25">
      <c r="A202" s="100" t="s">
        <v>279</v>
      </c>
      <c r="B202" s="105" t="s">
        <v>130</v>
      </c>
      <c r="C202" s="105" t="s">
        <v>133</v>
      </c>
      <c r="D202" s="125" t="s">
        <v>283</v>
      </c>
      <c r="E202" s="149"/>
      <c r="F202" s="98">
        <f>F203</f>
        <v>400160</v>
      </c>
      <c r="G202" s="98"/>
      <c r="H202" s="98"/>
      <c r="L202" s="16"/>
      <c r="AH202" s="13"/>
    </row>
    <row r="203" spans="1:34" s="14" customFormat="1" ht="47.25" x14ac:dyDescent="0.25">
      <c r="A203" s="100" t="s">
        <v>225</v>
      </c>
      <c r="B203" s="105" t="s">
        <v>130</v>
      </c>
      <c r="C203" s="105" t="s">
        <v>133</v>
      </c>
      <c r="D203" s="125" t="s">
        <v>280</v>
      </c>
      <c r="E203" s="149"/>
      <c r="F203" s="98">
        <f>F204</f>
        <v>400160</v>
      </c>
      <c r="G203" s="98"/>
      <c r="H203" s="98"/>
      <c r="L203" s="16"/>
      <c r="AH203" s="13"/>
    </row>
    <row r="204" spans="1:34" s="14" customFormat="1" ht="31.5" x14ac:dyDescent="0.25">
      <c r="A204" s="100" t="s">
        <v>108</v>
      </c>
      <c r="B204" s="105" t="s">
        <v>130</v>
      </c>
      <c r="C204" s="105" t="s">
        <v>133</v>
      </c>
      <c r="D204" s="125" t="s">
        <v>280</v>
      </c>
      <c r="E204" s="149">
        <v>200</v>
      </c>
      <c r="F204" s="98">
        <f>Прил.4!G290</f>
        <v>400160</v>
      </c>
      <c r="G204" s="98"/>
      <c r="H204" s="98"/>
      <c r="L204" s="16"/>
      <c r="AH204" s="13"/>
    </row>
    <row r="205" spans="1:34" s="14" customFormat="1" x14ac:dyDescent="0.25">
      <c r="A205" s="110" t="s">
        <v>98</v>
      </c>
      <c r="B205" s="109" t="s">
        <v>130</v>
      </c>
      <c r="C205" s="145" t="s">
        <v>127</v>
      </c>
      <c r="D205" s="103"/>
      <c r="E205" s="95"/>
      <c r="F205" s="101">
        <f>F208+F210+F212+F216+F206</f>
        <v>57278772.270000003</v>
      </c>
      <c r="G205" s="101">
        <f t="shared" ref="G205:H205" si="45">G208+G210+G212+G216</f>
        <v>49938605.979999997</v>
      </c>
      <c r="H205" s="101">
        <f t="shared" si="45"/>
        <v>49938605.979999997</v>
      </c>
      <c r="I205" s="13">
        <f>Прил.4!G291</f>
        <v>57278772.270000003</v>
      </c>
      <c r="J205" s="13">
        <f>F205-I205</f>
        <v>0</v>
      </c>
      <c r="K205" s="13"/>
      <c r="L205" s="16"/>
      <c r="AH205" s="13"/>
    </row>
    <row r="206" spans="1:34" s="14" customFormat="1" x14ac:dyDescent="0.25">
      <c r="A206" s="103" t="s">
        <v>262</v>
      </c>
      <c r="B206" s="162" t="s">
        <v>130</v>
      </c>
      <c r="C206" s="162" t="s">
        <v>127</v>
      </c>
      <c r="D206" s="125" t="s">
        <v>261</v>
      </c>
      <c r="E206" s="151"/>
      <c r="F206" s="101">
        <f>F207</f>
        <v>3925238.77</v>
      </c>
      <c r="G206" s="101"/>
      <c r="H206" s="101"/>
      <c r="I206" s="13"/>
      <c r="J206" s="13"/>
      <c r="K206" s="13"/>
      <c r="L206" s="16"/>
      <c r="AH206" s="13"/>
    </row>
    <row r="207" spans="1:34" s="14" customFormat="1" ht="31.5" x14ac:dyDescent="0.25">
      <c r="A207" s="100" t="s">
        <v>108</v>
      </c>
      <c r="B207" s="162" t="s">
        <v>130</v>
      </c>
      <c r="C207" s="162" t="s">
        <v>127</v>
      </c>
      <c r="D207" s="125" t="s">
        <v>261</v>
      </c>
      <c r="E207" s="151">
        <v>200</v>
      </c>
      <c r="F207" s="101">
        <f>Прил.4!G293</f>
        <v>3925238.77</v>
      </c>
      <c r="G207" s="101"/>
      <c r="H207" s="101"/>
      <c r="I207" s="13"/>
      <c r="J207" s="13"/>
      <c r="K207" s="13"/>
      <c r="L207" s="16"/>
      <c r="AH207" s="13"/>
    </row>
    <row r="208" spans="1:34" s="22" customFormat="1" ht="187.15" customHeight="1" x14ac:dyDescent="0.25">
      <c r="A208" s="122" t="s">
        <v>180</v>
      </c>
      <c r="B208" s="150" t="s">
        <v>130</v>
      </c>
      <c r="C208" s="150" t="s">
        <v>127</v>
      </c>
      <c r="D208" s="148" t="s">
        <v>182</v>
      </c>
      <c r="E208" s="151"/>
      <c r="F208" s="101">
        <f>F209</f>
        <v>1359290</v>
      </c>
      <c r="G208" s="101">
        <f t="shared" ref="G208:H208" si="46">G209</f>
        <v>1359290</v>
      </c>
      <c r="H208" s="101">
        <f t="shared" si="46"/>
        <v>1359290</v>
      </c>
      <c r="I208" s="30"/>
      <c r="J208" s="30"/>
      <c r="K208" s="30"/>
      <c r="L208" s="47"/>
      <c r="AH208" s="30"/>
    </row>
    <row r="209" spans="1:34" s="22" customFormat="1" ht="47.45" customHeight="1" x14ac:dyDescent="0.25">
      <c r="A209" s="100" t="s">
        <v>107</v>
      </c>
      <c r="B209" s="162" t="s">
        <v>130</v>
      </c>
      <c r="C209" s="162" t="s">
        <v>127</v>
      </c>
      <c r="D209" s="146" t="s">
        <v>182</v>
      </c>
      <c r="E209" s="149">
        <v>100</v>
      </c>
      <c r="F209" s="101">
        <f>Прил.4!G298</f>
        <v>1359290</v>
      </c>
      <c r="G209" s="101">
        <f>Прил.4!H298</f>
        <v>1359290</v>
      </c>
      <c r="H209" s="101">
        <f>Прил.4!I298</f>
        <v>1359290</v>
      </c>
      <c r="L209" s="47"/>
      <c r="AH209" s="30"/>
    </row>
    <row r="210" spans="1:34" s="14" customFormat="1" ht="47.25" x14ac:dyDescent="0.25">
      <c r="A210" s="95" t="s">
        <v>191</v>
      </c>
      <c r="B210" s="150" t="s">
        <v>130</v>
      </c>
      <c r="C210" s="150" t="s">
        <v>127</v>
      </c>
      <c r="D210" s="148" t="s">
        <v>248</v>
      </c>
      <c r="E210" s="151"/>
      <c r="F210" s="98">
        <f>F211</f>
        <v>14210300</v>
      </c>
      <c r="G210" s="98">
        <f t="shared" ref="G210:H210" si="47">G211</f>
        <v>14210300</v>
      </c>
      <c r="H210" s="98">
        <f t="shared" si="47"/>
        <v>14210300</v>
      </c>
      <c r="L210" s="16"/>
      <c r="AH210" s="13"/>
    </row>
    <row r="211" spans="1:34" s="22" customFormat="1" ht="63" x14ac:dyDescent="0.25">
      <c r="A211" s="100" t="s">
        <v>107</v>
      </c>
      <c r="B211" s="162" t="s">
        <v>130</v>
      </c>
      <c r="C211" s="162" t="s">
        <v>127</v>
      </c>
      <c r="D211" s="146" t="s">
        <v>248</v>
      </c>
      <c r="E211" s="149">
        <v>100</v>
      </c>
      <c r="F211" s="98">
        <f>Прил.4!G296</f>
        <v>14210300</v>
      </c>
      <c r="G211" s="98">
        <f>Прил.4!H296</f>
        <v>14210300</v>
      </c>
      <c r="H211" s="98">
        <f>Прил.4!I296</f>
        <v>14210300</v>
      </c>
      <c r="L211" s="47"/>
      <c r="AH211" s="30"/>
    </row>
    <row r="212" spans="1:34" s="17" customFormat="1" ht="31.5" x14ac:dyDescent="0.25">
      <c r="A212" s="110" t="s">
        <v>53</v>
      </c>
      <c r="B212" s="150" t="s">
        <v>130</v>
      </c>
      <c r="C212" s="150" t="s">
        <v>127</v>
      </c>
      <c r="D212" s="148" t="s">
        <v>70</v>
      </c>
      <c r="E212" s="151"/>
      <c r="F212" s="101">
        <f>F213+F214+F215</f>
        <v>37051969.5</v>
      </c>
      <c r="G212" s="101">
        <f t="shared" ref="G212:H212" si="48">G213+G214+G215</f>
        <v>33661041.979999997</v>
      </c>
      <c r="H212" s="101">
        <f t="shared" si="48"/>
        <v>33661041.979999997</v>
      </c>
      <c r="L212" s="18"/>
      <c r="AH212" s="27"/>
    </row>
    <row r="213" spans="1:34" s="21" customFormat="1" ht="63" x14ac:dyDescent="0.25">
      <c r="A213" s="100" t="s">
        <v>107</v>
      </c>
      <c r="B213" s="162" t="s">
        <v>130</v>
      </c>
      <c r="C213" s="162" t="s">
        <v>127</v>
      </c>
      <c r="D213" s="146" t="s">
        <v>70</v>
      </c>
      <c r="E213" s="149">
        <v>100</v>
      </c>
      <c r="F213" s="98">
        <f>Прил.4!G302</f>
        <v>35348554.939999998</v>
      </c>
      <c r="G213" s="98">
        <f>Прил.4!H302</f>
        <v>33361395.199999999</v>
      </c>
      <c r="H213" s="98">
        <f>Прил.4!I302</f>
        <v>33361395.199999999</v>
      </c>
      <c r="L213" s="15"/>
      <c r="AH213" s="25"/>
    </row>
    <row r="214" spans="1:34" s="14" customFormat="1" ht="31.5" x14ac:dyDescent="0.25">
      <c r="A214" s="100" t="s">
        <v>108</v>
      </c>
      <c r="B214" s="150" t="s">
        <v>130</v>
      </c>
      <c r="C214" s="150" t="s">
        <v>127</v>
      </c>
      <c r="D214" s="146" t="s">
        <v>70</v>
      </c>
      <c r="E214" s="149">
        <v>200</v>
      </c>
      <c r="F214" s="98">
        <f>Прил.4!G303</f>
        <v>1038096.72</v>
      </c>
      <c r="G214" s="98">
        <f>Прил.4!H303</f>
        <v>291696.78000000003</v>
      </c>
      <c r="H214" s="98">
        <f>Прил.4!I303</f>
        <v>291696.78000000003</v>
      </c>
      <c r="I214" s="13"/>
      <c r="L214" s="16"/>
      <c r="AH214" s="13"/>
    </row>
    <row r="215" spans="1:34" s="14" customFormat="1" x14ac:dyDescent="0.25">
      <c r="A215" s="100" t="s">
        <v>96</v>
      </c>
      <c r="B215" s="150" t="s">
        <v>130</v>
      </c>
      <c r="C215" s="150" t="s">
        <v>127</v>
      </c>
      <c r="D215" s="146" t="s">
        <v>70</v>
      </c>
      <c r="E215" s="149">
        <v>800</v>
      </c>
      <c r="F215" s="98">
        <f>Прил.4!G304</f>
        <v>665317.84</v>
      </c>
      <c r="G215" s="98">
        <f>Прил.4!H304</f>
        <v>7950</v>
      </c>
      <c r="H215" s="98">
        <f>Прил.4!I304</f>
        <v>7950</v>
      </c>
      <c r="L215" s="16"/>
      <c r="AH215" s="13"/>
    </row>
    <row r="216" spans="1:34" s="17" customFormat="1" ht="47.25" x14ac:dyDescent="0.25">
      <c r="A216" s="119" t="s">
        <v>213</v>
      </c>
      <c r="B216" s="150" t="s">
        <v>130</v>
      </c>
      <c r="C216" s="150" t="s">
        <v>127</v>
      </c>
      <c r="D216" s="148" t="s">
        <v>249</v>
      </c>
      <c r="E216" s="151"/>
      <c r="F216" s="101">
        <f>F217</f>
        <v>731974</v>
      </c>
      <c r="G216" s="101">
        <f t="shared" ref="G216:H216" si="49">G217</f>
        <v>707974</v>
      </c>
      <c r="H216" s="101">
        <f t="shared" si="49"/>
        <v>707974</v>
      </c>
      <c r="L216" s="18"/>
      <c r="AH216" s="27"/>
    </row>
    <row r="217" spans="1:34" s="14" customFormat="1" ht="31.5" x14ac:dyDescent="0.25">
      <c r="A217" s="100" t="s">
        <v>108</v>
      </c>
      <c r="B217" s="162" t="s">
        <v>130</v>
      </c>
      <c r="C217" s="162" t="s">
        <v>127</v>
      </c>
      <c r="D217" s="146" t="s">
        <v>249</v>
      </c>
      <c r="E217" s="149">
        <v>200</v>
      </c>
      <c r="F217" s="98">
        <f>Прил.4!G300</f>
        <v>731974</v>
      </c>
      <c r="G217" s="98">
        <f>Прил.4!H300</f>
        <v>707974</v>
      </c>
      <c r="H217" s="98">
        <f>Прил.4!I300</f>
        <v>707974</v>
      </c>
      <c r="L217" s="16"/>
      <c r="AH217" s="13"/>
    </row>
    <row r="218" spans="1:34" s="23" customFormat="1" ht="31.5" x14ac:dyDescent="0.25">
      <c r="A218" s="110" t="s">
        <v>147</v>
      </c>
      <c r="B218" s="109" t="s">
        <v>130</v>
      </c>
      <c r="C218" s="145" t="s">
        <v>129</v>
      </c>
      <c r="D218" s="110"/>
      <c r="E218" s="95"/>
      <c r="F218" s="101">
        <f>F219</f>
        <v>808980</v>
      </c>
      <c r="G218" s="101">
        <f t="shared" ref="F218:H219" si="50">G219</f>
        <v>808980</v>
      </c>
      <c r="H218" s="101">
        <f t="shared" si="50"/>
        <v>808980</v>
      </c>
      <c r="I218" s="32">
        <f>Прил.4!G305</f>
        <v>808980</v>
      </c>
      <c r="J218" s="32">
        <f>I218-F218</f>
        <v>0</v>
      </c>
      <c r="L218" s="48"/>
      <c r="AH218" s="32"/>
    </row>
    <row r="219" spans="1:34" s="17" customFormat="1" ht="173.25" x14ac:dyDescent="0.25">
      <c r="A219" s="179" t="s">
        <v>148</v>
      </c>
      <c r="B219" s="109" t="s">
        <v>130</v>
      </c>
      <c r="C219" s="145" t="s">
        <v>129</v>
      </c>
      <c r="D219" s="110" t="s">
        <v>143</v>
      </c>
      <c r="E219" s="109"/>
      <c r="F219" s="101">
        <f t="shared" si="50"/>
        <v>808980</v>
      </c>
      <c r="G219" s="101">
        <f t="shared" si="50"/>
        <v>808980</v>
      </c>
      <c r="H219" s="101">
        <f t="shared" si="50"/>
        <v>808980</v>
      </c>
      <c r="L219" s="18"/>
      <c r="AH219" s="27"/>
    </row>
    <row r="220" spans="1:34" s="14" customFormat="1" ht="31.5" x14ac:dyDescent="0.25">
      <c r="A220" s="100" t="s">
        <v>108</v>
      </c>
      <c r="B220" s="106" t="s">
        <v>130</v>
      </c>
      <c r="C220" s="147" t="s">
        <v>129</v>
      </c>
      <c r="D220" s="103" t="s">
        <v>143</v>
      </c>
      <c r="E220" s="147" t="s">
        <v>109</v>
      </c>
      <c r="F220" s="98">
        <f>Прил.4!G307</f>
        <v>808980</v>
      </c>
      <c r="G220" s="98">
        <f>Прил.4!H307</f>
        <v>808980</v>
      </c>
      <c r="H220" s="98">
        <f>Прил.4!I307</f>
        <v>808980</v>
      </c>
      <c r="L220" s="16"/>
      <c r="AH220" s="13"/>
    </row>
    <row r="221" spans="1:34" s="14" customFormat="1" x14ac:dyDescent="0.25">
      <c r="A221" s="110" t="s">
        <v>14</v>
      </c>
      <c r="B221" s="109" t="s">
        <v>130</v>
      </c>
      <c r="C221" s="145" t="s">
        <v>130</v>
      </c>
      <c r="D221" s="109"/>
      <c r="E221" s="95"/>
      <c r="F221" s="101">
        <f>F222+F224+F226</f>
        <v>650000</v>
      </c>
      <c r="G221" s="101">
        <f>G222+G224+G226</f>
        <v>1250000</v>
      </c>
      <c r="H221" s="101">
        <f>H222+H224+H226</f>
        <v>1250000</v>
      </c>
      <c r="I221" s="14">
        <f>Прил.4!G109</f>
        <v>650000</v>
      </c>
      <c r="L221" s="16"/>
      <c r="AH221" s="13"/>
    </row>
    <row r="222" spans="1:34" s="21" customFormat="1" ht="47.25" x14ac:dyDescent="0.25">
      <c r="A222" s="110" t="s">
        <v>59</v>
      </c>
      <c r="B222" s="109" t="s">
        <v>130</v>
      </c>
      <c r="C222" s="145" t="s">
        <v>130</v>
      </c>
      <c r="D222" s="110" t="s">
        <v>58</v>
      </c>
      <c r="E222" s="109"/>
      <c r="F222" s="101">
        <f>F223</f>
        <v>150000</v>
      </c>
      <c r="G222" s="101">
        <f>G223</f>
        <v>150000</v>
      </c>
      <c r="H222" s="101">
        <f>H223</f>
        <v>150000</v>
      </c>
      <c r="L222" s="15"/>
      <c r="AH222" s="25"/>
    </row>
    <row r="223" spans="1:34" s="14" customFormat="1" ht="31.5" x14ac:dyDescent="0.25">
      <c r="A223" s="100" t="s">
        <v>108</v>
      </c>
      <c r="B223" s="106" t="s">
        <v>130</v>
      </c>
      <c r="C223" s="147" t="s">
        <v>130</v>
      </c>
      <c r="D223" s="103" t="s">
        <v>58</v>
      </c>
      <c r="E223" s="147" t="s">
        <v>109</v>
      </c>
      <c r="F223" s="98">
        <f>Прил.4!G111</f>
        <v>150000</v>
      </c>
      <c r="G223" s="98">
        <f>Прил.4!H111</f>
        <v>150000</v>
      </c>
      <c r="H223" s="98">
        <f>Прил.4!I111</f>
        <v>150000</v>
      </c>
      <c r="L223" s="16"/>
      <c r="AH223" s="13"/>
    </row>
    <row r="224" spans="1:34" s="24" customFormat="1" ht="47.25" x14ac:dyDescent="0.25">
      <c r="A224" s="102" t="s">
        <v>225</v>
      </c>
      <c r="B224" s="109" t="s">
        <v>130</v>
      </c>
      <c r="C224" s="145" t="s">
        <v>130</v>
      </c>
      <c r="D224" s="146" t="s">
        <v>224</v>
      </c>
      <c r="E224" s="109"/>
      <c r="F224" s="101">
        <f>F225</f>
        <v>400000</v>
      </c>
      <c r="G224" s="101">
        <f>G225</f>
        <v>1000000</v>
      </c>
      <c r="H224" s="101">
        <f>H225</f>
        <v>1000000</v>
      </c>
      <c r="L224" s="45"/>
      <c r="AH224" s="31"/>
    </row>
    <row r="225" spans="1:34" s="14" customFormat="1" ht="31.5" x14ac:dyDescent="0.25">
      <c r="A225" s="100" t="s">
        <v>108</v>
      </c>
      <c r="B225" s="106" t="s">
        <v>130</v>
      </c>
      <c r="C225" s="147" t="s">
        <v>130</v>
      </c>
      <c r="D225" s="146" t="s">
        <v>224</v>
      </c>
      <c r="E225" s="147" t="s">
        <v>109</v>
      </c>
      <c r="F225" s="98">
        <f>Прил.4!G115</f>
        <v>400000</v>
      </c>
      <c r="G225" s="98">
        <f>Прил.4!H115</f>
        <v>1000000</v>
      </c>
      <c r="H225" s="98">
        <f>Прил.4!I115</f>
        <v>1000000</v>
      </c>
      <c r="L225" s="16"/>
      <c r="AH225" s="13"/>
    </row>
    <row r="226" spans="1:34" s="24" customFormat="1" ht="31.5" x14ac:dyDescent="0.25">
      <c r="A226" s="167" t="s">
        <v>61</v>
      </c>
      <c r="B226" s="109" t="s">
        <v>130</v>
      </c>
      <c r="C226" s="145" t="s">
        <v>130</v>
      </c>
      <c r="D226" s="110" t="s">
        <v>60</v>
      </c>
      <c r="E226" s="95"/>
      <c r="F226" s="101">
        <f>F227</f>
        <v>100000</v>
      </c>
      <c r="G226" s="101">
        <f>G227</f>
        <v>100000</v>
      </c>
      <c r="H226" s="101">
        <f>H227</f>
        <v>100000</v>
      </c>
      <c r="L226" s="45"/>
      <c r="AH226" s="31"/>
    </row>
    <row r="227" spans="1:34" s="14" customFormat="1" x14ac:dyDescent="0.25">
      <c r="A227" s="104" t="s">
        <v>108</v>
      </c>
      <c r="B227" s="106" t="s">
        <v>130</v>
      </c>
      <c r="C227" s="147" t="s">
        <v>130</v>
      </c>
      <c r="D227" s="103" t="s">
        <v>60</v>
      </c>
      <c r="E227" s="154">
        <v>200</v>
      </c>
      <c r="F227" s="98">
        <f>Прил.4!G113</f>
        <v>100000</v>
      </c>
      <c r="G227" s="98">
        <f>Прил.4!H113</f>
        <v>100000</v>
      </c>
      <c r="H227" s="98">
        <f>Прил.4!I113</f>
        <v>100000</v>
      </c>
      <c r="L227" s="16"/>
      <c r="AH227" s="13"/>
    </row>
    <row r="228" spans="1:34" s="24" customFormat="1" x14ac:dyDescent="0.25">
      <c r="A228" s="110" t="s">
        <v>15</v>
      </c>
      <c r="B228" s="109" t="s">
        <v>130</v>
      </c>
      <c r="C228" s="145" t="s">
        <v>128</v>
      </c>
      <c r="D228" s="95"/>
      <c r="E228" s="95"/>
      <c r="F228" s="101">
        <f>F229+F231+F234+F236+F240+F247+F249+F251+F255+F242</f>
        <v>22885092.279999997</v>
      </c>
      <c r="G228" s="101">
        <f>G229+G231+G234+G236+G240+G247+G249+G251+G255</f>
        <v>22415101.449999996</v>
      </c>
      <c r="H228" s="101">
        <f>H229+H231+H234+H236+H240+H247+H249+H251+H255</f>
        <v>23064954.899999999</v>
      </c>
      <c r="I228" s="31">
        <f>Прил.4!G308</f>
        <v>22885092.279999997</v>
      </c>
      <c r="J228" s="31">
        <f>I228-F228</f>
        <v>0</v>
      </c>
      <c r="K228" s="31"/>
      <c r="L228" s="45"/>
      <c r="AH228" s="31"/>
    </row>
    <row r="229" spans="1:34" s="24" customFormat="1" ht="78.75" x14ac:dyDescent="0.25">
      <c r="A229" s="119" t="s">
        <v>203</v>
      </c>
      <c r="B229" s="150" t="s">
        <v>130</v>
      </c>
      <c r="C229" s="150" t="s">
        <v>128</v>
      </c>
      <c r="D229" s="148" t="s">
        <v>202</v>
      </c>
      <c r="E229" s="151"/>
      <c r="F229" s="101">
        <f>F230</f>
        <v>3437365.93</v>
      </c>
      <c r="G229" s="101">
        <f t="shared" ref="G229:H229" si="51">G230</f>
        <v>3437365.93</v>
      </c>
      <c r="H229" s="101">
        <f t="shared" si="51"/>
        <v>3585417.86</v>
      </c>
      <c r="I229" s="31">
        <f>Прил.4!G338</f>
        <v>3437365.93</v>
      </c>
      <c r="L229" s="45"/>
      <c r="AH229" s="31"/>
    </row>
    <row r="230" spans="1:34" s="24" customFormat="1" ht="63" x14ac:dyDescent="0.25">
      <c r="A230" s="100" t="s">
        <v>107</v>
      </c>
      <c r="B230" s="150" t="s">
        <v>130</v>
      </c>
      <c r="C230" s="150" t="s">
        <v>128</v>
      </c>
      <c r="D230" s="146" t="s">
        <v>202</v>
      </c>
      <c r="E230" s="149">
        <v>100</v>
      </c>
      <c r="F230" s="101">
        <f>Прил.4!G338</f>
        <v>3437365.93</v>
      </c>
      <c r="G230" s="101">
        <f>Прил.4!H338</f>
        <v>3437365.93</v>
      </c>
      <c r="H230" s="101">
        <f>Прил.4!I338</f>
        <v>3585417.86</v>
      </c>
      <c r="L230" s="45"/>
      <c r="AH230" s="31"/>
    </row>
    <row r="231" spans="1:34" s="24" customFormat="1" ht="31.5" x14ac:dyDescent="0.25">
      <c r="A231" s="110" t="s">
        <v>72</v>
      </c>
      <c r="B231" s="150" t="s">
        <v>130</v>
      </c>
      <c r="C231" s="150" t="s">
        <v>128</v>
      </c>
      <c r="D231" s="148" t="s">
        <v>161</v>
      </c>
      <c r="E231" s="151"/>
      <c r="F231" s="101">
        <f>F232+F233</f>
        <v>4504100</v>
      </c>
      <c r="G231" s="101">
        <f t="shared" ref="G231:H231" si="52">G232+G233</f>
        <v>4504100</v>
      </c>
      <c r="H231" s="101">
        <f t="shared" si="52"/>
        <v>4504100</v>
      </c>
      <c r="I231" s="31">
        <f>Прил.4!G312</f>
        <v>4504100</v>
      </c>
      <c r="L231" s="45"/>
      <c r="AH231" s="31"/>
    </row>
    <row r="232" spans="1:34" s="24" customFormat="1" ht="63" x14ac:dyDescent="0.25">
      <c r="A232" s="100" t="s">
        <v>107</v>
      </c>
      <c r="B232" s="162" t="s">
        <v>130</v>
      </c>
      <c r="C232" s="150" t="s">
        <v>128</v>
      </c>
      <c r="D232" s="148" t="s">
        <v>161</v>
      </c>
      <c r="E232" s="149">
        <v>100</v>
      </c>
      <c r="F232" s="101">
        <f>Прил.4!G313</f>
        <v>1814103.02</v>
      </c>
      <c r="G232" s="101">
        <f>Прил.4!H313</f>
        <v>1814103.02</v>
      </c>
      <c r="H232" s="101">
        <f>Прил.4!I313</f>
        <v>1814103.02</v>
      </c>
      <c r="L232" s="45"/>
      <c r="AH232" s="31"/>
    </row>
    <row r="233" spans="1:34" s="22" customFormat="1" ht="31.5" x14ac:dyDescent="0.25">
      <c r="A233" s="100" t="s">
        <v>108</v>
      </c>
      <c r="B233" s="162" t="s">
        <v>130</v>
      </c>
      <c r="C233" s="150" t="s">
        <v>128</v>
      </c>
      <c r="D233" s="148" t="s">
        <v>161</v>
      </c>
      <c r="E233" s="149">
        <v>200</v>
      </c>
      <c r="F233" s="101">
        <f>Прил.4!G314</f>
        <v>2689996.98</v>
      </c>
      <c r="G233" s="101">
        <f>Прил.4!H314</f>
        <v>2689996.98</v>
      </c>
      <c r="H233" s="101">
        <f>Прил.4!I314</f>
        <v>2689996.98</v>
      </c>
      <c r="L233" s="47"/>
      <c r="AH233" s="30"/>
    </row>
    <row r="234" spans="1:34" s="14" customFormat="1" ht="47.25" x14ac:dyDescent="0.25">
      <c r="A234" s="95" t="s">
        <v>71</v>
      </c>
      <c r="B234" s="150" t="s">
        <v>130</v>
      </c>
      <c r="C234" s="150" t="s">
        <v>128</v>
      </c>
      <c r="D234" s="148" t="s">
        <v>140</v>
      </c>
      <c r="E234" s="151"/>
      <c r="F234" s="98">
        <f>F235</f>
        <v>274600</v>
      </c>
      <c r="G234" s="98">
        <f t="shared" ref="G234:H234" si="53">G235</f>
        <v>274600</v>
      </c>
      <c r="H234" s="98">
        <f t="shared" si="53"/>
        <v>274600</v>
      </c>
      <c r="I234" s="13">
        <f>Прил.4!G310</f>
        <v>274600</v>
      </c>
      <c r="L234" s="16"/>
      <c r="AH234" s="13"/>
    </row>
    <row r="235" spans="1:34" s="22" customFormat="1" ht="31.5" x14ac:dyDescent="0.25">
      <c r="A235" s="100" t="s">
        <v>108</v>
      </c>
      <c r="B235" s="162" t="s">
        <v>130</v>
      </c>
      <c r="C235" s="150" t="s">
        <v>128</v>
      </c>
      <c r="D235" s="146" t="s">
        <v>140</v>
      </c>
      <c r="E235" s="149">
        <v>200</v>
      </c>
      <c r="F235" s="101">
        <f>Прил.4!G311</f>
        <v>274600</v>
      </c>
      <c r="G235" s="101">
        <f>Прил.4!H311</f>
        <v>274600</v>
      </c>
      <c r="H235" s="101">
        <f>Прил.4!I311</f>
        <v>274600</v>
      </c>
      <c r="L235" s="47"/>
      <c r="AH235" s="30"/>
    </row>
    <row r="236" spans="1:34" s="56" customFormat="1" ht="31.5" x14ac:dyDescent="0.25">
      <c r="A236" s="119" t="s">
        <v>53</v>
      </c>
      <c r="B236" s="150" t="s">
        <v>130</v>
      </c>
      <c r="C236" s="150" t="s">
        <v>128</v>
      </c>
      <c r="D236" s="148" t="s">
        <v>250</v>
      </c>
      <c r="E236" s="151"/>
      <c r="F236" s="101">
        <f>F237+F238+F239</f>
        <v>2500700.88</v>
      </c>
      <c r="G236" s="101">
        <f t="shared" ref="G236:H236" si="54">G237+G238+G239</f>
        <v>2411806.88</v>
      </c>
      <c r="H236" s="101">
        <f t="shared" si="54"/>
        <v>2411806.88</v>
      </c>
      <c r="I236" s="68">
        <f>Прил.4!G315</f>
        <v>2500700.88</v>
      </c>
      <c r="L236" s="60"/>
      <c r="AH236" s="68"/>
    </row>
    <row r="237" spans="1:34" s="14" customFormat="1" ht="63" x14ac:dyDescent="0.25">
      <c r="A237" s="100" t="s">
        <v>107</v>
      </c>
      <c r="B237" s="162" t="s">
        <v>130</v>
      </c>
      <c r="C237" s="162" t="s">
        <v>128</v>
      </c>
      <c r="D237" s="146" t="s">
        <v>250</v>
      </c>
      <c r="E237" s="149">
        <v>100</v>
      </c>
      <c r="F237" s="98">
        <f>Прил.4!G316</f>
        <v>1756220.88</v>
      </c>
      <c r="G237" s="98">
        <f>Прил.4!H316</f>
        <v>1756220.88</v>
      </c>
      <c r="H237" s="98">
        <f>Прил.4!I316</f>
        <v>1756220.88</v>
      </c>
      <c r="L237" s="16"/>
      <c r="AH237" s="13"/>
    </row>
    <row r="238" spans="1:34" s="17" customFormat="1" ht="31.5" x14ac:dyDescent="0.25">
      <c r="A238" s="100" t="s">
        <v>108</v>
      </c>
      <c r="B238" s="150" t="s">
        <v>130</v>
      </c>
      <c r="C238" s="150" t="s">
        <v>128</v>
      </c>
      <c r="D238" s="146" t="s">
        <v>250</v>
      </c>
      <c r="E238" s="149">
        <v>200</v>
      </c>
      <c r="F238" s="98">
        <f>Прил.4!G317</f>
        <v>655586</v>
      </c>
      <c r="G238" s="98">
        <f>Прил.4!H317</f>
        <v>655586</v>
      </c>
      <c r="H238" s="98">
        <f>Прил.4!I317</f>
        <v>655586</v>
      </c>
      <c r="L238" s="18"/>
      <c r="AH238" s="27"/>
    </row>
    <row r="239" spans="1:34" s="14" customFormat="1" x14ac:dyDescent="0.25">
      <c r="A239" s="104" t="s">
        <v>96</v>
      </c>
      <c r="B239" s="150" t="s">
        <v>130</v>
      </c>
      <c r="C239" s="150" t="s">
        <v>128</v>
      </c>
      <c r="D239" s="146" t="s">
        <v>250</v>
      </c>
      <c r="E239" s="149">
        <v>800</v>
      </c>
      <c r="F239" s="98">
        <f>Прил.4!G318</f>
        <v>88894</v>
      </c>
      <c r="G239" s="98"/>
      <c r="H239" s="98"/>
      <c r="L239" s="16"/>
      <c r="AH239" s="13"/>
    </row>
    <row r="240" spans="1:34" s="17" customFormat="1" ht="47.25" x14ac:dyDescent="0.25">
      <c r="A240" s="119" t="s">
        <v>213</v>
      </c>
      <c r="B240" s="150" t="s">
        <v>130</v>
      </c>
      <c r="C240" s="150" t="s">
        <v>128</v>
      </c>
      <c r="D240" s="148" t="s">
        <v>251</v>
      </c>
      <c r="E240" s="151"/>
      <c r="F240" s="101">
        <f>F241</f>
        <v>130000</v>
      </c>
      <c r="G240" s="101">
        <f t="shared" ref="G240:H240" si="55">G241</f>
        <v>130000</v>
      </c>
      <c r="H240" s="101">
        <f t="shared" si="55"/>
        <v>130000</v>
      </c>
      <c r="L240" s="18"/>
      <c r="AH240" s="27"/>
    </row>
    <row r="241" spans="1:34" s="14" customFormat="1" ht="31.5" x14ac:dyDescent="0.25">
      <c r="A241" s="100" t="s">
        <v>108</v>
      </c>
      <c r="B241" s="150" t="s">
        <v>130</v>
      </c>
      <c r="C241" s="150" t="s">
        <v>128</v>
      </c>
      <c r="D241" s="146" t="s">
        <v>251</v>
      </c>
      <c r="E241" s="149">
        <v>200</v>
      </c>
      <c r="F241" s="98">
        <f>Прил.4!G320</f>
        <v>130000</v>
      </c>
      <c r="G241" s="98">
        <f>Прил.4!H320</f>
        <v>130000</v>
      </c>
      <c r="H241" s="98">
        <f>Прил.4!I320</f>
        <v>130000</v>
      </c>
      <c r="L241" s="16"/>
      <c r="AH241" s="13"/>
    </row>
    <row r="242" spans="1:34" s="14" customFormat="1" ht="47.25" x14ac:dyDescent="0.25">
      <c r="A242" s="100" t="s">
        <v>281</v>
      </c>
      <c r="B242" s="97" t="s">
        <v>130</v>
      </c>
      <c r="C242" s="97" t="s">
        <v>128</v>
      </c>
      <c r="D242" s="125" t="s">
        <v>282</v>
      </c>
      <c r="E242" s="104"/>
      <c r="F242" s="98">
        <f>F243</f>
        <v>199840</v>
      </c>
      <c r="G242" s="98"/>
      <c r="H242" s="98"/>
      <c r="L242" s="16"/>
      <c r="AH242" s="13"/>
    </row>
    <row r="243" spans="1:34" s="14" customFormat="1" ht="31.5" x14ac:dyDescent="0.25">
      <c r="A243" s="100" t="s">
        <v>259</v>
      </c>
      <c r="B243" s="97" t="s">
        <v>130</v>
      </c>
      <c r="C243" s="97" t="s">
        <v>128</v>
      </c>
      <c r="D243" s="125" t="s">
        <v>255</v>
      </c>
      <c r="E243" s="104"/>
      <c r="F243" s="98">
        <f>F244</f>
        <v>199840</v>
      </c>
      <c r="G243" s="98"/>
      <c r="H243" s="98"/>
      <c r="L243" s="16"/>
      <c r="AH243" s="13"/>
    </row>
    <row r="244" spans="1:34" s="14" customFormat="1" ht="47.25" x14ac:dyDescent="0.25">
      <c r="A244" s="100" t="s">
        <v>279</v>
      </c>
      <c r="B244" s="97" t="s">
        <v>130</v>
      </c>
      <c r="C244" s="97" t="s">
        <v>128</v>
      </c>
      <c r="D244" s="125" t="s">
        <v>283</v>
      </c>
      <c r="E244" s="104"/>
      <c r="F244" s="98">
        <f>F245</f>
        <v>199840</v>
      </c>
      <c r="G244" s="98"/>
      <c r="H244" s="98"/>
      <c r="L244" s="16"/>
      <c r="AH244" s="13"/>
    </row>
    <row r="245" spans="1:34" s="14" customFormat="1" ht="47.25" x14ac:dyDescent="0.25">
      <c r="A245" s="100" t="s">
        <v>225</v>
      </c>
      <c r="B245" s="97" t="s">
        <v>130</v>
      </c>
      <c r="C245" s="97" t="s">
        <v>128</v>
      </c>
      <c r="D245" s="125" t="s">
        <v>280</v>
      </c>
      <c r="E245" s="104"/>
      <c r="F245" s="98">
        <f>F246</f>
        <v>199840</v>
      </c>
      <c r="G245" s="98"/>
      <c r="H245" s="98"/>
      <c r="L245" s="16"/>
      <c r="AH245" s="13"/>
    </row>
    <row r="246" spans="1:34" s="14" customFormat="1" ht="31.5" x14ac:dyDescent="0.25">
      <c r="A246" s="100" t="s">
        <v>108</v>
      </c>
      <c r="B246" s="97" t="s">
        <v>130</v>
      </c>
      <c r="C246" s="97" t="s">
        <v>128</v>
      </c>
      <c r="D246" s="125" t="s">
        <v>280</v>
      </c>
      <c r="E246" s="104">
        <v>200</v>
      </c>
      <c r="F246" s="98">
        <f>Прил.4!G336</f>
        <v>199840</v>
      </c>
      <c r="G246" s="98"/>
      <c r="H246" s="98"/>
      <c r="L246" s="16"/>
      <c r="AH246" s="13"/>
    </row>
    <row r="247" spans="1:34" s="17" customFormat="1" ht="47.25" x14ac:dyDescent="0.25">
      <c r="A247" s="119" t="s">
        <v>208</v>
      </c>
      <c r="B247" s="150" t="s">
        <v>130</v>
      </c>
      <c r="C247" s="150" t="s">
        <v>128</v>
      </c>
      <c r="D247" s="148" t="s">
        <v>252</v>
      </c>
      <c r="E247" s="151"/>
      <c r="F247" s="101">
        <f>F248</f>
        <v>2576547.6</v>
      </c>
      <c r="G247" s="101">
        <f t="shared" ref="G247:H247" si="56">G248</f>
        <v>2576547.6</v>
      </c>
      <c r="H247" s="101">
        <f t="shared" si="56"/>
        <v>2576547.6</v>
      </c>
      <c r="L247" s="18"/>
      <c r="AH247" s="27"/>
    </row>
    <row r="248" spans="1:34" s="14" customFormat="1" ht="63" x14ac:dyDescent="0.25">
      <c r="A248" s="100" t="s">
        <v>107</v>
      </c>
      <c r="B248" s="150" t="s">
        <v>130</v>
      </c>
      <c r="C248" s="150" t="s">
        <v>128</v>
      </c>
      <c r="D248" s="146" t="s">
        <v>252</v>
      </c>
      <c r="E248" s="149">
        <v>100</v>
      </c>
      <c r="F248" s="98">
        <f>Прил.4!G323</f>
        <v>2576547.6</v>
      </c>
      <c r="G248" s="98">
        <f>Прил.4!H323</f>
        <v>2576547.6</v>
      </c>
      <c r="H248" s="98">
        <f>Прил.4!I323</f>
        <v>2576547.6</v>
      </c>
      <c r="L248" s="16"/>
      <c r="AH248" s="13"/>
    </row>
    <row r="249" spans="1:34" s="17" customFormat="1" ht="47.25" x14ac:dyDescent="0.25">
      <c r="A249" s="119" t="s">
        <v>41</v>
      </c>
      <c r="B249" s="150" t="s">
        <v>130</v>
      </c>
      <c r="C249" s="150" t="s">
        <v>128</v>
      </c>
      <c r="D249" s="148" t="s">
        <v>144</v>
      </c>
      <c r="E249" s="151"/>
      <c r="F249" s="101">
        <f>F250</f>
        <v>100000</v>
      </c>
      <c r="G249" s="101">
        <f t="shared" ref="G249:H249" si="57">G250</f>
        <v>100000</v>
      </c>
      <c r="H249" s="101">
        <f t="shared" si="57"/>
        <v>100000</v>
      </c>
      <c r="L249" s="18"/>
      <c r="AH249" s="27"/>
    </row>
    <row r="250" spans="1:34" s="14" customFormat="1" ht="32.450000000000003" customHeight="1" x14ac:dyDescent="0.25">
      <c r="A250" s="100" t="s">
        <v>108</v>
      </c>
      <c r="B250" s="150" t="s">
        <v>130</v>
      </c>
      <c r="C250" s="150" t="s">
        <v>128</v>
      </c>
      <c r="D250" s="146" t="s">
        <v>144</v>
      </c>
      <c r="E250" s="149">
        <v>200</v>
      </c>
      <c r="F250" s="98">
        <f>Прил.4!G325</f>
        <v>100000</v>
      </c>
      <c r="G250" s="98">
        <f>Прил.4!H325</f>
        <v>100000</v>
      </c>
      <c r="H250" s="98">
        <f>Прил.4!I325</f>
        <v>100000</v>
      </c>
      <c r="L250" s="16"/>
      <c r="AH250" s="13"/>
    </row>
    <row r="251" spans="1:34" s="17" customFormat="1" ht="31.5" x14ac:dyDescent="0.25">
      <c r="A251" s="119" t="s">
        <v>211</v>
      </c>
      <c r="B251" s="150" t="s">
        <v>130</v>
      </c>
      <c r="C251" s="150" t="s">
        <v>128</v>
      </c>
      <c r="D251" s="148" t="s">
        <v>253</v>
      </c>
      <c r="E251" s="151"/>
      <c r="F251" s="101">
        <f>F252+F253+F254</f>
        <v>8863547.8699999992</v>
      </c>
      <c r="G251" s="101">
        <f t="shared" ref="G251:H251" si="58">G252+G253+G254</f>
        <v>8682291.0399999991</v>
      </c>
      <c r="H251" s="101">
        <f t="shared" si="58"/>
        <v>9184092.5599999987</v>
      </c>
      <c r="L251" s="18"/>
      <c r="AH251" s="27"/>
    </row>
    <row r="252" spans="1:34" s="14" customFormat="1" ht="63" x14ac:dyDescent="0.25">
      <c r="A252" s="100" t="s">
        <v>107</v>
      </c>
      <c r="B252" s="150" t="s">
        <v>130</v>
      </c>
      <c r="C252" s="150" t="s">
        <v>128</v>
      </c>
      <c r="D252" s="146" t="s">
        <v>253</v>
      </c>
      <c r="E252" s="149">
        <v>100</v>
      </c>
      <c r="F252" s="98">
        <f>Прил.4!G327</f>
        <v>7533151.1699999999</v>
      </c>
      <c r="G252" s="98">
        <f>Прил.4!H327</f>
        <v>7533151.1699999999</v>
      </c>
      <c r="H252" s="98">
        <f>Прил.4!I327</f>
        <v>7533151.1699999999</v>
      </c>
      <c r="L252" s="16"/>
      <c r="AH252" s="13"/>
    </row>
    <row r="253" spans="1:34" s="17" customFormat="1" ht="31.5" x14ac:dyDescent="0.25">
      <c r="A253" s="100" t="s">
        <v>108</v>
      </c>
      <c r="B253" s="150" t="s">
        <v>130</v>
      </c>
      <c r="C253" s="150" t="s">
        <v>128</v>
      </c>
      <c r="D253" s="146" t="s">
        <v>253</v>
      </c>
      <c r="E253" s="149">
        <v>200</v>
      </c>
      <c r="F253" s="98">
        <f>Прил.4!G328</f>
        <v>1255703.93</v>
      </c>
      <c r="G253" s="98">
        <f>Прил.4!H328</f>
        <v>1112750.0900000001</v>
      </c>
      <c r="H253" s="98">
        <f>Прил.4!I328</f>
        <v>1614551.61</v>
      </c>
      <c r="L253" s="18"/>
      <c r="AH253" s="27"/>
    </row>
    <row r="254" spans="1:34" s="17" customFormat="1" x14ac:dyDescent="0.25">
      <c r="A254" s="104" t="s">
        <v>96</v>
      </c>
      <c r="B254" s="150" t="s">
        <v>130</v>
      </c>
      <c r="C254" s="150" t="s">
        <v>128</v>
      </c>
      <c r="D254" s="146" t="s">
        <v>253</v>
      </c>
      <c r="E254" s="149">
        <v>800</v>
      </c>
      <c r="F254" s="98">
        <f>Прил.4!G329</f>
        <v>74692.77</v>
      </c>
      <c r="G254" s="98">
        <f>Прил.4!H329</f>
        <v>36389.78</v>
      </c>
      <c r="H254" s="98">
        <f>Прил.4!I329</f>
        <v>36389.78</v>
      </c>
      <c r="L254" s="18"/>
      <c r="AH254" s="27"/>
    </row>
    <row r="255" spans="1:34" s="17" customFormat="1" ht="47.25" x14ac:dyDescent="0.25">
      <c r="A255" s="119" t="s">
        <v>213</v>
      </c>
      <c r="B255" s="150" t="s">
        <v>130</v>
      </c>
      <c r="C255" s="150" t="s">
        <v>128</v>
      </c>
      <c r="D255" s="148" t="s">
        <v>254</v>
      </c>
      <c r="E255" s="151"/>
      <c r="F255" s="101">
        <f>F256</f>
        <v>298390</v>
      </c>
      <c r="G255" s="101">
        <f t="shared" ref="G255:H255" si="59">G256</f>
        <v>298390</v>
      </c>
      <c r="H255" s="101">
        <f t="shared" si="59"/>
        <v>298390</v>
      </c>
      <c r="L255" s="18"/>
      <c r="AH255" s="27"/>
    </row>
    <row r="256" spans="1:34" s="17" customFormat="1" ht="31.5" x14ac:dyDescent="0.25">
      <c r="A256" s="100" t="s">
        <v>108</v>
      </c>
      <c r="B256" s="150" t="s">
        <v>130</v>
      </c>
      <c r="C256" s="150" t="s">
        <v>128</v>
      </c>
      <c r="D256" s="146" t="s">
        <v>254</v>
      </c>
      <c r="E256" s="149">
        <v>200</v>
      </c>
      <c r="F256" s="101">
        <f>Прил.4!G331</f>
        <v>298390</v>
      </c>
      <c r="G256" s="101">
        <f>Прил.4!H331</f>
        <v>298390</v>
      </c>
      <c r="H256" s="101">
        <f>Прил.4!I331</f>
        <v>298390</v>
      </c>
      <c r="L256" s="18"/>
      <c r="AH256" s="27"/>
    </row>
    <row r="257" spans="1:35" s="14" customFormat="1" x14ac:dyDescent="0.25">
      <c r="A257" s="96" t="s">
        <v>23</v>
      </c>
      <c r="B257" s="109" t="s">
        <v>124</v>
      </c>
      <c r="C257" s="145" t="s">
        <v>121</v>
      </c>
      <c r="D257" s="110"/>
      <c r="E257" s="97"/>
      <c r="F257" s="101">
        <f>F258+F275</f>
        <v>19276838.280000001</v>
      </c>
      <c r="G257" s="101">
        <f>G258+G275</f>
        <v>14175152.92</v>
      </c>
      <c r="H257" s="101">
        <f>H258+H275</f>
        <v>14175152.92</v>
      </c>
      <c r="I257" s="13"/>
      <c r="J257" s="13"/>
      <c r="K257" s="13"/>
      <c r="L257" s="16"/>
      <c r="AH257" s="13">
        <f>Прил.4!G116+Прил.4!G198+Прил.4!G217+Прил.4!G339</f>
        <v>19276838.280000001</v>
      </c>
      <c r="AI257" s="13">
        <f>AH257-F257</f>
        <v>0</v>
      </c>
    </row>
    <row r="258" spans="1:35" s="17" customFormat="1" x14ac:dyDescent="0.25">
      <c r="A258" s="96" t="s">
        <v>23</v>
      </c>
      <c r="B258" s="97" t="s">
        <v>124</v>
      </c>
      <c r="C258" s="97" t="s">
        <v>122</v>
      </c>
      <c r="D258" s="97"/>
      <c r="E258" s="96"/>
      <c r="F258" s="101">
        <f>F261+F265+F269+F271+F259+F273</f>
        <v>18191899.390000001</v>
      </c>
      <c r="G258" s="101">
        <f t="shared" ref="G258:H258" si="60">G261+G265+G269+G271</f>
        <v>13090214.029999999</v>
      </c>
      <c r="H258" s="101">
        <f t="shared" si="60"/>
        <v>13090214.029999999</v>
      </c>
      <c r="I258" s="27"/>
      <c r="J258" s="27"/>
      <c r="K258" s="27"/>
      <c r="L258" s="18"/>
      <c r="AH258" s="27"/>
    </row>
    <row r="259" spans="1:35" s="17" customFormat="1" x14ac:dyDescent="0.25">
      <c r="A259" s="96" t="s">
        <v>264</v>
      </c>
      <c r="B259" s="105" t="s">
        <v>124</v>
      </c>
      <c r="C259" s="105" t="s">
        <v>122</v>
      </c>
      <c r="D259" s="180" t="s">
        <v>263</v>
      </c>
      <c r="E259" s="96"/>
      <c r="F259" s="101">
        <f>F260</f>
        <v>101607.51</v>
      </c>
      <c r="G259" s="101"/>
      <c r="H259" s="101"/>
      <c r="I259" s="27"/>
      <c r="J259" s="27"/>
      <c r="K259" s="27"/>
      <c r="L259" s="18"/>
      <c r="AH259" s="27"/>
    </row>
    <row r="260" spans="1:35" s="17" customFormat="1" ht="31.5" x14ac:dyDescent="0.25">
      <c r="A260" s="100" t="s">
        <v>108</v>
      </c>
      <c r="B260" s="105" t="s">
        <v>124</v>
      </c>
      <c r="C260" s="105" t="s">
        <v>122</v>
      </c>
      <c r="D260" s="180" t="s">
        <v>263</v>
      </c>
      <c r="E260" s="96">
        <v>200</v>
      </c>
      <c r="F260" s="101">
        <f>Прил.4!G119</f>
        <v>101607.51</v>
      </c>
      <c r="G260" s="101"/>
      <c r="H260" s="101"/>
      <c r="I260" s="27"/>
      <c r="J260" s="27"/>
      <c r="K260" s="27"/>
      <c r="L260" s="18"/>
      <c r="AH260" s="27"/>
    </row>
    <row r="261" spans="1:35" s="17" customFormat="1" ht="31.5" x14ac:dyDescent="0.25">
      <c r="A261" s="110" t="s">
        <v>53</v>
      </c>
      <c r="B261" s="97" t="s">
        <v>124</v>
      </c>
      <c r="C261" s="97" t="s">
        <v>122</v>
      </c>
      <c r="D261" s="110" t="s">
        <v>62</v>
      </c>
      <c r="E261" s="96"/>
      <c r="F261" s="101">
        <f>F262+F263+F264</f>
        <v>11235525.789999999</v>
      </c>
      <c r="G261" s="101">
        <f t="shared" ref="G261:H261" si="61">G262+G263+G264</f>
        <v>11237557.939999999</v>
      </c>
      <c r="H261" s="101">
        <f t="shared" si="61"/>
        <v>11237557.939999999</v>
      </c>
      <c r="L261" s="18"/>
      <c r="AH261" s="27"/>
    </row>
    <row r="262" spans="1:35" s="17" customFormat="1" ht="63" x14ac:dyDescent="0.25">
      <c r="A262" s="100" t="s">
        <v>107</v>
      </c>
      <c r="B262" s="105" t="s">
        <v>124</v>
      </c>
      <c r="C262" s="105" t="s">
        <v>122</v>
      </c>
      <c r="D262" s="103" t="s">
        <v>62</v>
      </c>
      <c r="E262" s="104">
        <v>100</v>
      </c>
      <c r="F262" s="101">
        <f>Прил.4!G121</f>
        <v>10446557.939999999</v>
      </c>
      <c r="G262" s="101">
        <f>Прил.4!H121</f>
        <v>10446557.939999999</v>
      </c>
      <c r="H262" s="101">
        <f>Прил.4!I121</f>
        <v>10446557.939999999</v>
      </c>
      <c r="L262" s="18"/>
      <c r="AH262" s="27"/>
    </row>
    <row r="263" spans="1:35" s="21" customFormat="1" ht="31.5" x14ac:dyDescent="0.25">
      <c r="A263" s="100" t="s">
        <v>108</v>
      </c>
      <c r="B263" s="97" t="s">
        <v>124</v>
      </c>
      <c r="C263" s="97" t="s">
        <v>122</v>
      </c>
      <c r="D263" s="103" t="s">
        <v>62</v>
      </c>
      <c r="E263" s="104">
        <v>200</v>
      </c>
      <c r="F263" s="101">
        <f>Прил.4!G122</f>
        <v>785967.85</v>
      </c>
      <c r="G263" s="101">
        <f>Прил.4!H122</f>
        <v>788000</v>
      </c>
      <c r="H263" s="101">
        <f>Прил.4!I122</f>
        <v>788000</v>
      </c>
      <c r="L263" s="15"/>
      <c r="AH263" s="25"/>
    </row>
    <row r="264" spans="1:35" s="14" customFormat="1" x14ac:dyDescent="0.25">
      <c r="A264" s="100" t="s">
        <v>96</v>
      </c>
      <c r="B264" s="97" t="s">
        <v>124</v>
      </c>
      <c r="C264" s="97" t="s">
        <v>122</v>
      </c>
      <c r="D264" s="103" t="s">
        <v>62</v>
      </c>
      <c r="E264" s="104">
        <v>800</v>
      </c>
      <c r="F264" s="101">
        <f>Прил.4!G123</f>
        <v>3000</v>
      </c>
      <c r="G264" s="101">
        <f>Прил.4!H123</f>
        <v>3000</v>
      </c>
      <c r="H264" s="101">
        <f>Прил.4!I123</f>
        <v>3000</v>
      </c>
      <c r="L264" s="16"/>
      <c r="AH264" s="13"/>
    </row>
    <row r="265" spans="1:35" s="17" customFormat="1" ht="31.5" x14ac:dyDescent="0.25">
      <c r="A265" s="110" t="s">
        <v>53</v>
      </c>
      <c r="B265" s="97" t="s">
        <v>124</v>
      </c>
      <c r="C265" s="97" t="s">
        <v>122</v>
      </c>
      <c r="D265" s="110" t="s">
        <v>103</v>
      </c>
      <c r="E265" s="96"/>
      <c r="F265" s="101">
        <f>F266+F267+F268</f>
        <v>1415766.09</v>
      </c>
      <c r="G265" s="101">
        <f t="shared" ref="G265:H265" si="62">G266+G267+G268</f>
        <v>1413656.09</v>
      </c>
      <c r="H265" s="101">
        <f t="shared" si="62"/>
        <v>1413656.09</v>
      </c>
      <c r="L265" s="18"/>
      <c r="AH265" s="27"/>
    </row>
    <row r="266" spans="1:35" s="14" customFormat="1" ht="63" x14ac:dyDescent="0.25">
      <c r="A266" s="95" t="s">
        <v>107</v>
      </c>
      <c r="B266" s="105" t="s">
        <v>124</v>
      </c>
      <c r="C266" s="105" t="s">
        <v>122</v>
      </c>
      <c r="D266" s="103" t="s">
        <v>103</v>
      </c>
      <c r="E266" s="104">
        <v>100</v>
      </c>
      <c r="F266" s="98">
        <f>Прил.4!G125</f>
        <v>1054656.0900000001</v>
      </c>
      <c r="G266" s="98">
        <f>Прил.4!H125</f>
        <v>1054656.0900000001</v>
      </c>
      <c r="H266" s="98">
        <f>Прил.4!I125</f>
        <v>1054656.0900000001</v>
      </c>
      <c r="L266" s="16"/>
      <c r="AH266" s="13"/>
    </row>
    <row r="267" spans="1:35" s="24" customFormat="1" ht="31.5" x14ac:dyDescent="0.25">
      <c r="A267" s="100" t="s">
        <v>108</v>
      </c>
      <c r="B267" s="105" t="s">
        <v>124</v>
      </c>
      <c r="C267" s="105" t="s">
        <v>122</v>
      </c>
      <c r="D267" s="103" t="s">
        <v>103</v>
      </c>
      <c r="E267" s="104">
        <v>200</v>
      </c>
      <c r="F267" s="98">
        <f>Прил.4!G126</f>
        <v>285110</v>
      </c>
      <c r="G267" s="98">
        <f>Прил.4!H126</f>
        <v>283000</v>
      </c>
      <c r="H267" s="98">
        <f>Прил.4!I126</f>
        <v>283000</v>
      </c>
      <c r="L267" s="45"/>
      <c r="AH267" s="31"/>
    </row>
    <row r="268" spans="1:35" s="14" customFormat="1" x14ac:dyDescent="0.25">
      <c r="A268" s="100" t="s">
        <v>96</v>
      </c>
      <c r="B268" s="105" t="s">
        <v>124</v>
      </c>
      <c r="C268" s="105" t="s">
        <v>122</v>
      </c>
      <c r="D268" s="103" t="s">
        <v>103</v>
      </c>
      <c r="E268" s="104">
        <v>800</v>
      </c>
      <c r="F268" s="98">
        <f>Прил.4!G127</f>
        <v>76000</v>
      </c>
      <c r="G268" s="98">
        <f>Прил.4!H127</f>
        <v>76000</v>
      </c>
      <c r="H268" s="98">
        <f>Прил.4!I127</f>
        <v>76000</v>
      </c>
      <c r="L268" s="16"/>
      <c r="AH268" s="13"/>
    </row>
    <row r="269" spans="1:35" s="17" customFormat="1" ht="47.25" x14ac:dyDescent="0.25">
      <c r="A269" s="102" t="s">
        <v>213</v>
      </c>
      <c r="B269" s="97" t="s">
        <v>124</v>
      </c>
      <c r="C269" s="97" t="s">
        <v>122</v>
      </c>
      <c r="D269" s="110" t="s">
        <v>226</v>
      </c>
      <c r="E269" s="96"/>
      <c r="F269" s="101">
        <f>F270</f>
        <v>89000</v>
      </c>
      <c r="G269" s="101">
        <f t="shared" ref="G269:H269" si="63">G270</f>
        <v>89000</v>
      </c>
      <c r="H269" s="101">
        <f t="shared" si="63"/>
        <v>89000</v>
      </c>
      <c r="L269" s="18"/>
      <c r="AH269" s="27"/>
    </row>
    <row r="270" spans="1:35" s="14" customFormat="1" ht="31.5" x14ac:dyDescent="0.25">
      <c r="A270" s="95" t="s">
        <v>108</v>
      </c>
      <c r="B270" s="105" t="s">
        <v>124</v>
      </c>
      <c r="C270" s="105" t="s">
        <v>122</v>
      </c>
      <c r="D270" s="103" t="s">
        <v>226</v>
      </c>
      <c r="E270" s="104">
        <v>200</v>
      </c>
      <c r="F270" s="98">
        <f>Прил.4!G129</f>
        <v>89000</v>
      </c>
      <c r="G270" s="98">
        <f>Прил.4!H129</f>
        <v>89000</v>
      </c>
      <c r="H270" s="98">
        <f>Прил.4!I129</f>
        <v>89000</v>
      </c>
      <c r="L270" s="16"/>
      <c r="AH270" s="13"/>
    </row>
    <row r="271" spans="1:35" s="14" customFormat="1" ht="31.5" x14ac:dyDescent="0.25">
      <c r="A271" s="95" t="s">
        <v>175</v>
      </c>
      <c r="B271" s="97" t="s">
        <v>124</v>
      </c>
      <c r="C271" s="97" t="s">
        <v>122</v>
      </c>
      <c r="D271" s="110" t="s">
        <v>174</v>
      </c>
      <c r="E271" s="96"/>
      <c r="F271" s="98">
        <f>F272</f>
        <v>350000</v>
      </c>
      <c r="G271" s="98">
        <f t="shared" ref="G271:H271" si="64">G272</f>
        <v>350000</v>
      </c>
      <c r="H271" s="98">
        <f t="shared" si="64"/>
        <v>350000</v>
      </c>
      <c r="L271" s="16"/>
      <c r="AH271" s="13"/>
    </row>
    <row r="272" spans="1:35" s="14" customFormat="1" ht="31.5" x14ac:dyDescent="0.25">
      <c r="A272" s="100" t="s">
        <v>108</v>
      </c>
      <c r="B272" s="97" t="s">
        <v>124</v>
      </c>
      <c r="C272" s="97" t="s">
        <v>122</v>
      </c>
      <c r="D272" s="103" t="s">
        <v>174</v>
      </c>
      <c r="E272" s="104">
        <v>200</v>
      </c>
      <c r="F272" s="98">
        <f>Прил.4!G131</f>
        <v>350000</v>
      </c>
      <c r="G272" s="98">
        <f>Прил.4!H131</f>
        <v>350000</v>
      </c>
      <c r="H272" s="98">
        <f>Прил.4!I131</f>
        <v>350000</v>
      </c>
      <c r="L272" s="16"/>
      <c r="AH272" s="13"/>
    </row>
    <row r="273" spans="1:55" s="14" customFormat="1" ht="78.75" x14ac:dyDescent="0.25">
      <c r="A273" s="95" t="s">
        <v>269</v>
      </c>
      <c r="B273" s="97" t="s">
        <v>124</v>
      </c>
      <c r="C273" s="97" t="s">
        <v>122</v>
      </c>
      <c r="D273" s="110" t="s">
        <v>268</v>
      </c>
      <c r="E273" s="166"/>
      <c r="F273" s="98">
        <f>F274</f>
        <v>5000000</v>
      </c>
      <c r="G273" s="98"/>
      <c r="H273" s="98"/>
      <c r="L273" s="16"/>
      <c r="AH273" s="13"/>
    </row>
    <row r="274" spans="1:55" s="14" customFormat="1" ht="31.5" x14ac:dyDescent="0.25">
      <c r="A274" s="100" t="s">
        <v>108</v>
      </c>
      <c r="B274" s="97" t="s">
        <v>124</v>
      </c>
      <c r="C274" s="97" t="s">
        <v>122</v>
      </c>
      <c r="D274" s="103" t="s">
        <v>268</v>
      </c>
      <c r="E274" s="166">
        <v>200</v>
      </c>
      <c r="F274" s="98">
        <f>Прил.4!G132+Прил.4!G198+Прил.4!G218+Прил.4!G339</f>
        <v>5000000</v>
      </c>
      <c r="G274" s="98"/>
      <c r="H274" s="98"/>
      <c r="L274" s="16"/>
      <c r="AH274" s="13"/>
    </row>
    <row r="275" spans="1:55" s="17" customFormat="1" ht="31.5" x14ac:dyDescent="0.25">
      <c r="A275" s="110" t="s">
        <v>16</v>
      </c>
      <c r="B275" s="97" t="s">
        <v>124</v>
      </c>
      <c r="C275" s="97" t="s">
        <v>123</v>
      </c>
      <c r="D275" s="110"/>
      <c r="E275" s="143"/>
      <c r="F275" s="111">
        <f>F276+F278</f>
        <v>1084938.8900000001</v>
      </c>
      <c r="G275" s="111">
        <f t="shared" ref="G275:H275" si="65">G276+G278</f>
        <v>1084938.8900000001</v>
      </c>
      <c r="H275" s="111">
        <f t="shared" si="65"/>
        <v>1084938.8900000001</v>
      </c>
      <c r="L275" s="18"/>
      <c r="AH275" s="27"/>
    </row>
    <row r="276" spans="1:55" s="17" customFormat="1" ht="47.25" x14ac:dyDescent="0.25">
      <c r="A276" s="102" t="s">
        <v>208</v>
      </c>
      <c r="B276" s="97" t="s">
        <v>124</v>
      </c>
      <c r="C276" s="97" t="s">
        <v>123</v>
      </c>
      <c r="D276" s="103" t="s">
        <v>227</v>
      </c>
      <c r="E276" s="96"/>
      <c r="F276" s="111">
        <f>F277</f>
        <v>699140.67</v>
      </c>
      <c r="G276" s="111">
        <f t="shared" ref="G276:H276" si="66">G277</f>
        <v>699140.67</v>
      </c>
      <c r="H276" s="111">
        <f t="shared" si="66"/>
        <v>699140.67</v>
      </c>
      <c r="L276" s="18"/>
      <c r="AH276" s="27"/>
    </row>
    <row r="277" spans="1:55" s="17" customFormat="1" ht="63" x14ac:dyDescent="0.25">
      <c r="A277" s="100" t="s">
        <v>107</v>
      </c>
      <c r="B277" s="105" t="s">
        <v>124</v>
      </c>
      <c r="C277" s="105" t="s">
        <v>123</v>
      </c>
      <c r="D277" s="103" t="s">
        <v>227</v>
      </c>
      <c r="E277" s="96">
        <v>100</v>
      </c>
      <c r="F277" s="111">
        <f>Прил.4!G136</f>
        <v>699140.67</v>
      </c>
      <c r="G277" s="111">
        <f>Прил.4!H136</f>
        <v>699140.67</v>
      </c>
      <c r="H277" s="111">
        <f>Прил.4!I136</f>
        <v>699140.67</v>
      </c>
      <c r="L277" s="18"/>
      <c r="AH277" s="27"/>
    </row>
    <row r="278" spans="1:55" s="17" customFormat="1" ht="31.5" x14ac:dyDescent="0.25">
      <c r="A278" s="102" t="s">
        <v>211</v>
      </c>
      <c r="B278" s="105" t="s">
        <v>124</v>
      </c>
      <c r="C278" s="105" t="s">
        <v>123</v>
      </c>
      <c r="D278" s="103" t="s">
        <v>228</v>
      </c>
      <c r="E278" s="96"/>
      <c r="F278" s="111">
        <f>F279</f>
        <v>385798.22</v>
      </c>
      <c r="G278" s="111">
        <f>G279</f>
        <v>385798.22</v>
      </c>
      <c r="H278" s="111">
        <f>H279</f>
        <v>385798.22</v>
      </c>
      <c r="L278" s="18"/>
      <c r="AH278" s="27"/>
    </row>
    <row r="279" spans="1:55" s="14" customFormat="1" ht="63" x14ac:dyDescent="0.25">
      <c r="A279" s="100" t="s">
        <v>107</v>
      </c>
      <c r="B279" s="105" t="s">
        <v>124</v>
      </c>
      <c r="C279" s="105" t="s">
        <v>123</v>
      </c>
      <c r="D279" s="103" t="s">
        <v>228</v>
      </c>
      <c r="E279" s="96">
        <v>100</v>
      </c>
      <c r="F279" s="107">
        <f>Прил.4!G138</f>
        <v>385798.22</v>
      </c>
      <c r="G279" s="107">
        <f>Прил.4!H138</f>
        <v>385798.22</v>
      </c>
      <c r="H279" s="107">
        <f>Прил.4!I138</f>
        <v>385798.22</v>
      </c>
      <c r="L279" s="16"/>
      <c r="AH279" s="13"/>
    </row>
    <row r="280" spans="1:55" s="16" customFormat="1" x14ac:dyDescent="0.25">
      <c r="A280" s="110" t="s">
        <v>86</v>
      </c>
      <c r="B280" s="97" t="s">
        <v>134</v>
      </c>
      <c r="C280" s="143" t="s">
        <v>121</v>
      </c>
      <c r="D280" s="110"/>
      <c r="E280" s="110"/>
      <c r="F280" s="101">
        <f>F281+F284+F291</f>
        <v>12071810</v>
      </c>
      <c r="G280" s="101">
        <f>G281+G284+G291</f>
        <v>12071810</v>
      </c>
      <c r="H280" s="101">
        <f>H281+H284+H291</f>
        <v>12071810</v>
      </c>
      <c r="I280" s="13"/>
      <c r="J280" s="13"/>
      <c r="K280" s="13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F280" s="14"/>
      <c r="AG280" s="14"/>
      <c r="AH280" s="13">
        <f>Прил.4!G139+Прил.4!G342</f>
        <v>12071810</v>
      </c>
      <c r="AI280" s="13">
        <f>AH280-F280</f>
        <v>0</v>
      </c>
      <c r="AJ280" s="14"/>
      <c r="AK280" s="14"/>
      <c r="AL280" s="14"/>
      <c r="AM280" s="14"/>
      <c r="AN280" s="14"/>
      <c r="AO280" s="14"/>
      <c r="AP280" s="14"/>
      <c r="AQ280" s="14"/>
      <c r="AR280" s="14"/>
      <c r="AS280" s="14"/>
      <c r="AT280" s="14"/>
      <c r="AU280" s="14"/>
      <c r="AV280" s="14"/>
      <c r="AW280" s="14"/>
      <c r="AX280" s="14"/>
      <c r="AY280" s="14"/>
      <c r="AZ280" s="14"/>
      <c r="BA280" s="14"/>
      <c r="BB280" s="14"/>
      <c r="BC280" s="14"/>
    </row>
    <row r="281" spans="1:55" s="24" customFormat="1" x14ac:dyDescent="0.25">
      <c r="A281" s="110" t="s">
        <v>17</v>
      </c>
      <c r="B281" s="97" t="s">
        <v>134</v>
      </c>
      <c r="C281" s="143" t="s">
        <v>122</v>
      </c>
      <c r="D281" s="97"/>
      <c r="E281" s="97"/>
      <c r="F281" s="101">
        <f t="shared" ref="F281:H282" si="67">F282</f>
        <v>1700000</v>
      </c>
      <c r="G281" s="101">
        <f t="shared" si="67"/>
        <v>1700000</v>
      </c>
      <c r="H281" s="101">
        <f t="shared" si="67"/>
        <v>1700000</v>
      </c>
      <c r="I281" s="31"/>
      <c r="J281" s="31"/>
      <c r="K281" s="31"/>
      <c r="L281" s="45"/>
      <c r="AH281" s="31"/>
    </row>
    <row r="282" spans="1:55" s="17" customFormat="1" ht="31.5" x14ac:dyDescent="0.25">
      <c r="A282" s="110" t="s">
        <v>64</v>
      </c>
      <c r="B282" s="97" t="s">
        <v>134</v>
      </c>
      <c r="C282" s="143" t="s">
        <v>122</v>
      </c>
      <c r="D282" s="110" t="s">
        <v>63</v>
      </c>
      <c r="E282" s="97"/>
      <c r="F282" s="101">
        <f t="shared" si="67"/>
        <v>1700000</v>
      </c>
      <c r="G282" s="101">
        <f t="shared" si="67"/>
        <v>1700000</v>
      </c>
      <c r="H282" s="101">
        <f t="shared" si="67"/>
        <v>1700000</v>
      </c>
      <c r="L282" s="18"/>
      <c r="AH282" s="27"/>
    </row>
    <row r="283" spans="1:55" s="14" customFormat="1" ht="31.5" x14ac:dyDescent="0.25">
      <c r="A283" s="100" t="s">
        <v>113</v>
      </c>
      <c r="B283" s="105" t="s">
        <v>134</v>
      </c>
      <c r="C283" s="163" t="s">
        <v>122</v>
      </c>
      <c r="D283" s="103" t="s">
        <v>63</v>
      </c>
      <c r="E283" s="105" t="s">
        <v>111</v>
      </c>
      <c r="F283" s="101">
        <f>Прил.4!G142</f>
        <v>1700000</v>
      </c>
      <c r="G283" s="101">
        <f>Прил.4!H142</f>
        <v>1700000</v>
      </c>
      <c r="H283" s="101">
        <f>Прил.4!I142</f>
        <v>1700000</v>
      </c>
      <c r="I283" s="13"/>
      <c r="J283" s="13"/>
      <c r="K283" s="13"/>
      <c r="L283" s="41"/>
      <c r="AH283" s="13"/>
    </row>
    <row r="284" spans="1:55" s="14" customFormat="1" x14ac:dyDescent="0.25">
      <c r="A284" s="110" t="s">
        <v>18</v>
      </c>
      <c r="B284" s="110" t="s">
        <v>134</v>
      </c>
      <c r="C284" s="164" t="s">
        <v>123</v>
      </c>
      <c r="D284" s="97"/>
      <c r="E284" s="97"/>
      <c r="F284" s="101">
        <f>F285+F289+F287</f>
        <v>6332500</v>
      </c>
      <c r="G284" s="101">
        <f>G285+G289+G287</f>
        <v>6332500</v>
      </c>
      <c r="H284" s="101">
        <f>H285+H289+H287</f>
        <v>6332500</v>
      </c>
      <c r="L284" s="16"/>
      <c r="AH284" s="13"/>
    </row>
    <row r="285" spans="1:55" s="23" customFormat="1" ht="63" x14ac:dyDescent="0.25">
      <c r="A285" s="167" t="s">
        <v>151</v>
      </c>
      <c r="B285" s="110" t="s">
        <v>134</v>
      </c>
      <c r="C285" s="164" t="s">
        <v>123</v>
      </c>
      <c r="D285" s="110" t="s">
        <v>73</v>
      </c>
      <c r="E285" s="143"/>
      <c r="F285" s="101">
        <f>F286</f>
        <v>6069100</v>
      </c>
      <c r="G285" s="101">
        <f>G286</f>
        <v>6069100</v>
      </c>
      <c r="H285" s="101">
        <f>H286</f>
        <v>6069100</v>
      </c>
      <c r="L285" s="48"/>
      <c r="AH285" s="32"/>
    </row>
    <row r="286" spans="1:55" s="14" customFormat="1" ht="31.5" x14ac:dyDescent="0.25">
      <c r="A286" s="100" t="s">
        <v>113</v>
      </c>
      <c r="B286" s="103" t="s">
        <v>134</v>
      </c>
      <c r="C286" s="165" t="s">
        <v>123</v>
      </c>
      <c r="D286" s="103" t="s">
        <v>73</v>
      </c>
      <c r="E286" s="163" t="s">
        <v>111</v>
      </c>
      <c r="F286" s="98">
        <f>Прил.4!G345</f>
        <v>6069100</v>
      </c>
      <c r="G286" s="98">
        <f>Прил.4!H345</f>
        <v>6069100</v>
      </c>
      <c r="H286" s="98">
        <f>Прил.4!I345</f>
        <v>6069100</v>
      </c>
      <c r="L286" s="16"/>
      <c r="AH286" s="13"/>
    </row>
    <row r="287" spans="1:55" s="22" customFormat="1" ht="47.25" x14ac:dyDescent="0.25">
      <c r="A287" s="100" t="s">
        <v>170</v>
      </c>
      <c r="B287" s="110" t="s">
        <v>134</v>
      </c>
      <c r="C287" s="164" t="s">
        <v>123</v>
      </c>
      <c r="D287" s="110" t="s">
        <v>169</v>
      </c>
      <c r="E287" s="163"/>
      <c r="F287" s="98">
        <f>F288</f>
        <v>253400</v>
      </c>
      <c r="G287" s="98">
        <f>G288</f>
        <v>253400</v>
      </c>
      <c r="H287" s="98">
        <f>H288</f>
        <v>253400</v>
      </c>
      <c r="L287" s="47"/>
      <c r="AH287" s="30"/>
    </row>
    <row r="288" spans="1:55" s="14" customFormat="1" ht="31.5" x14ac:dyDescent="0.25">
      <c r="A288" s="100" t="s">
        <v>113</v>
      </c>
      <c r="B288" s="103" t="s">
        <v>134</v>
      </c>
      <c r="C288" s="165" t="s">
        <v>123</v>
      </c>
      <c r="D288" s="103" t="s">
        <v>169</v>
      </c>
      <c r="E288" s="163" t="s">
        <v>111</v>
      </c>
      <c r="F288" s="98">
        <f>Прил.4!G347</f>
        <v>253400</v>
      </c>
      <c r="G288" s="98">
        <f>Прил.4!H347</f>
        <v>253400</v>
      </c>
      <c r="H288" s="98">
        <f>Прил.4!I347</f>
        <v>253400</v>
      </c>
      <c r="L288" s="16"/>
      <c r="AH288" s="13"/>
    </row>
    <row r="289" spans="1:35" s="23" customFormat="1" ht="47.25" x14ac:dyDescent="0.25">
      <c r="A289" s="95" t="s">
        <v>76</v>
      </c>
      <c r="B289" s="110" t="s">
        <v>134</v>
      </c>
      <c r="C289" s="164" t="s">
        <v>123</v>
      </c>
      <c r="D289" s="110" t="s">
        <v>75</v>
      </c>
      <c r="E289" s="97"/>
      <c r="F289" s="101">
        <f>F290</f>
        <v>10000</v>
      </c>
      <c r="G289" s="101">
        <f>G290</f>
        <v>10000</v>
      </c>
      <c r="H289" s="101">
        <f>H290</f>
        <v>10000</v>
      </c>
      <c r="L289" s="48"/>
      <c r="AH289" s="32"/>
    </row>
    <row r="290" spans="1:35" s="14" customFormat="1" ht="31.5" x14ac:dyDescent="0.25">
      <c r="A290" s="100" t="s">
        <v>113</v>
      </c>
      <c r="B290" s="110" t="s">
        <v>134</v>
      </c>
      <c r="C290" s="164" t="s">
        <v>123</v>
      </c>
      <c r="D290" s="103" t="s">
        <v>75</v>
      </c>
      <c r="E290" s="163" t="s">
        <v>111</v>
      </c>
      <c r="F290" s="98">
        <f>Прил.4!G349</f>
        <v>10000</v>
      </c>
      <c r="G290" s="98">
        <f>Прил.4!H349</f>
        <v>10000</v>
      </c>
      <c r="H290" s="98">
        <f>Прил.4!I349</f>
        <v>10000</v>
      </c>
      <c r="L290" s="16"/>
      <c r="AH290" s="13"/>
    </row>
    <row r="291" spans="1:35" s="14" customFormat="1" x14ac:dyDescent="0.25">
      <c r="A291" s="110" t="s">
        <v>19</v>
      </c>
      <c r="B291" s="97" t="s">
        <v>134</v>
      </c>
      <c r="C291" s="143" t="s">
        <v>132</v>
      </c>
      <c r="D291" s="97"/>
      <c r="E291" s="97"/>
      <c r="F291" s="101">
        <f>F292+F295+F298</f>
        <v>4039310</v>
      </c>
      <c r="G291" s="101">
        <f>G292+G295</f>
        <v>4039310</v>
      </c>
      <c r="H291" s="101">
        <f>H292+H295</f>
        <v>4039310</v>
      </c>
      <c r="L291" s="16"/>
      <c r="AH291" s="13"/>
    </row>
    <row r="292" spans="1:35" s="23" customFormat="1" x14ac:dyDescent="0.25">
      <c r="A292" s="167" t="s">
        <v>78</v>
      </c>
      <c r="B292" s="97" t="s">
        <v>134</v>
      </c>
      <c r="C292" s="143" t="s">
        <v>132</v>
      </c>
      <c r="D292" s="110" t="s">
        <v>77</v>
      </c>
      <c r="E292" s="181"/>
      <c r="F292" s="101">
        <f>F293+F294</f>
        <v>2905100</v>
      </c>
      <c r="G292" s="101">
        <f>G293+G294</f>
        <v>2905100</v>
      </c>
      <c r="H292" s="101">
        <f>H293+H294</f>
        <v>2905100</v>
      </c>
      <c r="L292" s="48"/>
      <c r="AH292" s="32"/>
    </row>
    <row r="293" spans="1:35" s="14" customFormat="1" ht="63" x14ac:dyDescent="0.25">
      <c r="A293" s="100" t="s">
        <v>107</v>
      </c>
      <c r="B293" s="97" t="s">
        <v>134</v>
      </c>
      <c r="C293" s="143" t="s">
        <v>132</v>
      </c>
      <c r="D293" s="103" t="s">
        <v>77</v>
      </c>
      <c r="E293" s="163" t="s">
        <v>110</v>
      </c>
      <c r="F293" s="98">
        <f>Прил.4!G351</f>
        <v>2600462.4700000002</v>
      </c>
      <c r="G293" s="98">
        <f>Прил.4!H351</f>
        <v>2600462.4700000002</v>
      </c>
      <c r="H293" s="98">
        <f>Прил.4!I351</f>
        <v>2600462.4700000002</v>
      </c>
      <c r="L293" s="16"/>
      <c r="AH293" s="13"/>
    </row>
    <row r="294" spans="1:35" s="14" customFormat="1" ht="31.5" x14ac:dyDescent="0.25">
      <c r="A294" s="100" t="s">
        <v>108</v>
      </c>
      <c r="B294" s="97" t="s">
        <v>134</v>
      </c>
      <c r="C294" s="143" t="s">
        <v>132</v>
      </c>
      <c r="D294" s="103" t="s">
        <v>77</v>
      </c>
      <c r="E294" s="103" t="s">
        <v>109</v>
      </c>
      <c r="F294" s="98">
        <f>Прил.4!G352</f>
        <v>304637.53000000003</v>
      </c>
      <c r="G294" s="98">
        <f>Прил.4!H352</f>
        <v>304637.53000000003</v>
      </c>
      <c r="H294" s="98">
        <f>Прил.4!I352</f>
        <v>304637.53000000003</v>
      </c>
      <c r="L294" s="16"/>
      <c r="AH294" s="13"/>
    </row>
    <row r="295" spans="1:35" s="23" customFormat="1" ht="31.5" x14ac:dyDescent="0.25">
      <c r="A295" s="167" t="s">
        <v>66</v>
      </c>
      <c r="B295" s="97" t="s">
        <v>134</v>
      </c>
      <c r="C295" s="143" t="s">
        <v>132</v>
      </c>
      <c r="D295" s="110" t="s">
        <v>65</v>
      </c>
      <c r="E295" s="181"/>
      <c r="F295" s="101">
        <f>F296+F297</f>
        <v>1134210</v>
      </c>
      <c r="G295" s="101">
        <f>G296+G297</f>
        <v>1134210</v>
      </c>
      <c r="H295" s="101">
        <f>H296+H297</f>
        <v>1134210</v>
      </c>
      <c r="L295" s="48"/>
      <c r="AH295" s="32"/>
    </row>
    <row r="296" spans="1:35" s="14" customFormat="1" ht="63" x14ac:dyDescent="0.25">
      <c r="A296" s="100" t="s">
        <v>107</v>
      </c>
      <c r="B296" s="97" t="s">
        <v>134</v>
      </c>
      <c r="C296" s="143" t="s">
        <v>132</v>
      </c>
      <c r="D296" s="103" t="s">
        <v>65</v>
      </c>
      <c r="E296" s="163" t="s">
        <v>110</v>
      </c>
      <c r="F296" s="98">
        <f>Прил.4!G144</f>
        <v>946650.35</v>
      </c>
      <c r="G296" s="98">
        <f>Прил.4!H144</f>
        <v>946650.35</v>
      </c>
      <c r="H296" s="98">
        <f>Прил.4!I144</f>
        <v>946650.35</v>
      </c>
      <c r="L296" s="16"/>
      <c r="AH296" s="13"/>
    </row>
    <row r="297" spans="1:35" s="14" customFormat="1" ht="31.5" x14ac:dyDescent="0.25">
      <c r="A297" s="100" t="s">
        <v>108</v>
      </c>
      <c r="B297" s="97" t="s">
        <v>134</v>
      </c>
      <c r="C297" s="143" t="s">
        <v>132</v>
      </c>
      <c r="D297" s="103" t="s">
        <v>65</v>
      </c>
      <c r="E297" s="165" t="s">
        <v>109</v>
      </c>
      <c r="F297" s="98">
        <f>Прил.4!G145</f>
        <v>187559.65</v>
      </c>
      <c r="G297" s="98">
        <f>Прил.4!H145</f>
        <v>187559.65</v>
      </c>
      <c r="H297" s="98">
        <f>Прил.4!I145</f>
        <v>187559.65</v>
      </c>
      <c r="L297" s="16"/>
      <c r="AH297" s="13"/>
    </row>
    <row r="298" spans="1:35" s="17" customFormat="1" ht="63" x14ac:dyDescent="0.25">
      <c r="A298" s="95" t="s">
        <v>179</v>
      </c>
      <c r="B298" s="97" t="s">
        <v>134</v>
      </c>
      <c r="C298" s="143" t="s">
        <v>132</v>
      </c>
      <c r="D298" s="110" t="s">
        <v>178</v>
      </c>
      <c r="E298" s="164"/>
      <c r="F298" s="101">
        <f>F299</f>
        <v>0</v>
      </c>
      <c r="G298" s="101">
        <f>G299</f>
        <v>0</v>
      </c>
      <c r="H298" s="101">
        <f>H299</f>
        <v>0</v>
      </c>
      <c r="L298" s="18"/>
      <c r="AH298" s="27"/>
    </row>
    <row r="299" spans="1:35" s="14" customFormat="1" ht="63" x14ac:dyDescent="0.25">
      <c r="A299" s="100" t="s">
        <v>107</v>
      </c>
      <c r="B299" s="97" t="s">
        <v>134</v>
      </c>
      <c r="C299" s="143" t="s">
        <v>132</v>
      </c>
      <c r="D299" s="103" t="s">
        <v>178</v>
      </c>
      <c r="E299" s="165" t="s">
        <v>110</v>
      </c>
      <c r="F299" s="98">
        <f>Прил.4!G147</f>
        <v>0</v>
      </c>
      <c r="G299" s="98">
        <f>Прил.4!H147</f>
        <v>0</v>
      </c>
      <c r="H299" s="98">
        <f>Прил.4!I147</f>
        <v>0</v>
      </c>
      <c r="L299" s="16"/>
      <c r="AH299" s="13"/>
    </row>
    <row r="300" spans="1:35" s="14" customFormat="1" x14ac:dyDescent="0.25">
      <c r="A300" s="100" t="s">
        <v>87</v>
      </c>
      <c r="B300" s="97" t="s">
        <v>125</v>
      </c>
      <c r="C300" s="143" t="s">
        <v>121</v>
      </c>
      <c r="D300" s="110"/>
      <c r="E300" s="110"/>
      <c r="F300" s="101">
        <f>F301+F308+F315</f>
        <v>35553881.960000001</v>
      </c>
      <c r="G300" s="101">
        <f t="shared" ref="G300:H300" si="68">G301+G308+G315</f>
        <v>34509318.439999998</v>
      </c>
      <c r="H300" s="101">
        <f t="shared" si="68"/>
        <v>34509318.439999998</v>
      </c>
      <c r="I300" s="13"/>
      <c r="J300" s="13"/>
      <c r="K300" s="13"/>
      <c r="L300" s="16"/>
      <c r="AH300" s="13">
        <f>Прил.4!G148</f>
        <v>35553881.960000001</v>
      </c>
      <c r="AI300" s="13">
        <f>AH300-F300</f>
        <v>0</v>
      </c>
    </row>
    <row r="301" spans="1:35" s="14" customFormat="1" x14ac:dyDescent="0.25">
      <c r="A301" s="96" t="s">
        <v>28</v>
      </c>
      <c r="B301" s="150" t="s">
        <v>125</v>
      </c>
      <c r="C301" s="150" t="s">
        <v>133</v>
      </c>
      <c r="D301" s="150"/>
      <c r="E301" s="151"/>
      <c r="F301" s="101">
        <f>F302+F306</f>
        <v>21249885.530000001</v>
      </c>
      <c r="G301" s="101">
        <f t="shared" ref="G301:H301" si="69">G302+G306</f>
        <v>20205322.009999998</v>
      </c>
      <c r="H301" s="101">
        <f t="shared" si="69"/>
        <v>20205322.009999998</v>
      </c>
      <c r="I301" s="13"/>
      <c r="J301" s="13"/>
      <c r="K301" s="13"/>
      <c r="L301" s="16"/>
      <c r="AH301" s="13"/>
    </row>
    <row r="302" spans="1:35" s="24" customFormat="1" x14ac:dyDescent="0.25">
      <c r="A302" s="96" t="s">
        <v>53</v>
      </c>
      <c r="B302" s="150" t="s">
        <v>125</v>
      </c>
      <c r="C302" s="150" t="s">
        <v>133</v>
      </c>
      <c r="D302" s="148" t="s">
        <v>100</v>
      </c>
      <c r="E302" s="151"/>
      <c r="F302" s="101">
        <f>F303+F304+F305</f>
        <v>19284885.530000001</v>
      </c>
      <c r="G302" s="101">
        <f t="shared" ref="G302:H302" si="70">G303+G304+G305</f>
        <v>18120322.009999998</v>
      </c>
      <c r="H302" s="101">
        <f t="shared" si="70"/>
        <v>18222322.009999998</v>
      </c>
      <c r="L302" s="45"/>
      <c r="AH302" s="31"/>
    </row>
    <row r="303" spans="1:35" s="14" customFormat="1" ht="63" x14ac:dyDescent="0.25">
      <c r="A303" s="100" t="s">
        <v>107</v>
      </c>
      <c r="B303" s="162" t="s">
        <v>125</v>
      </c>
      <c r="C303" s="162" t="s">
        <v>133</v>
      </c>
      <c r="D303" s="146" t="s">
        <v>100</v>
      </c>
      <c r="E303" s="149">
        <v>100</v>
      </c>
      <c r="F303" s="98">
        <f>Прил.4!G151</f>
        <v>13068322.01</v>
      </c>
      <c r="G303" s="98">
        <f>Прил.4!H151</f>
        <v>13068322.01</v>
      </c>
      <c r="H303" s="98">
        <f>Прил.4!I151</f>
        <v>13068322.01</v>
      </c>
      <c r="L303" s="16"/>
      <c r="AH303" s="13"/>
    </row>
    <row r="304" spans="1:35" s="14" customFormat="1" ht="31.5" x14ac:dyDescent="0.25">
      <c r="A304" s="100" t="s">
        <v>108</v>
      </c>
      <c r="B304" s="150" t="s">
        <v>125</v>
      </c>
      <c r="C304" s="150" t="s">
        <v>133</v>
      </c>
      <c r="D304" s="146" t="s">
        <v>100</v>
      </c>
      <c r="E304" s="149">
        <v>200</v>
      </c>
      <c r="F304" s="98">
        <f>Прил.4!G152</f>
        <v>2946563.52</v>
      </c>
      <c r="G304" s="98">
        <f>Прил.4!H152</f>
        <v>1882000</v>
      </c>
      <c r="H304" s="98">
        <f>Прил.4!I152</f>
        <v>1984000</v>
      </c>
      <c r="L304" s="16"/>
      <c r="AH304" s="13"/>
    </row>
    <row r="305" spans="1:34" s="14" customFormat="1" x14ac:dyDescent="0.25">
      <c r="A305" s="100" t="s">
        <v>96</v>
      </c>
      <c r="B305" s="150" t="s">
        <v>125</v>
      </c>
      <c r="C305" s="150" t="s">
        <v>133</v>
      </c>
      <c r="D305" s="146" t="s">
        <v>100</v>
      </c>
      <c r="E305" s="149">
        <v>800</v>
      </c>
      <c r="F305" s="98">
        <f>Прил.4!G153</f>
        <v>3270000</v>
      </c>
      <c r="G305" s="98">
        <f>Прил.4!H153</f>
        <v>3170000</v>
      </c>
      <c r="H305" s="98">
        <f>Прил.4!I153</f>
        <v>3170000</v>
      </c>
      <c r="L305" s="16"/>
      <c r="AH305" s="13"/>
    </row>
    <row r="306" spans="1:34" s="14" customFormat="1" ht="47.25" x14ac:dyDescent="0.25">
      <c r="A306" s="102" t="s">
        <v>213</v>
      </c>
      <c r="B306" s="150" t="s">
        <v>125</v>
      </c>
      <c r="C306" s="150" t="s">
        <v>133</v>
      </c>
      <c r="D306" s="146" t="s">
        <v>229</v>
      </c>
      <c r="E306" s="149"/>
      <c r="F306" s="98">
        <f>F307</f>
        <v>1965000</v>
      </c>
      <c r="G306" s="98">
        <f t="shared" ref="G306:H306" si="71">G307</f>
        <v>2085000</v>
      </c>
      <c r="H306" s="98">
        <f t="shared" si="71"/>
        <v>1983000</v>
      </c>
      <c r="L306" s="16"/>
      <c r="AH306" s="13"/>
    </row>
    <row r="307" spans="1:34" s="14" customFormat="1" ht="31.5" x14ac:dyDescent="0.25">
      <c r="A307" s="100" t="s">
        <v>108</v>
      </c>
      <c r="B307" s="150" t="s">
        <v>125</v>
      </c>
      <c r="C307" s="150" t="s">
        <v>133</v>
      </c>
      <c r="D307" s="146" t="s">
        <v>229</v>
      </c>
      <c r="E307" s="149">
        <v>200</v>
      </c>
      <c r="F307" s="98">
        <f>Прил.4!G155</f>
        <v>1965000</v>
      </c>
      <c r="G307" s="98">
        <f>Прил.4!H155</f>
        <v>2085000</v>
      </c>
      <c r="H307" s="98">
        <f>Прил.4!I155</f>
        <v>1983000</v>
      </c>
      <c r="L307" s="16"/>
      <c r="AH307" s="13"/>
    </row>
    <row r="308" spans="1:34" s="17" customFormat="1" x14ac:dyDescent="0.25">
      <c r="A308" s="110" t="s">
        <v>197</v>
      </c>
      <c r="B308" s="150" t="s">
        <v>125</v>
      </c>
      <c r="C308" s="150" t="s">
        <v>127</v>
      </c>
      <c r="D308" s="148"/>
      <c r="E308" s="151"/>
      <c r="F308" s="101">
        <f>F309+F313</f>
        <v>13138690.550000001</v>
      </c>
      <c r="G308" s="101">
        <f t="shared" ref="G308:H308" si="72">G309+G313</f>
        <v>13138690.550000001</v>
      </c>
      <c r="H308" s="101">
        <f t="shared" si="72"/>
        <v>13138690.550000001</v>
      </c>
      <c r="L308" s="18"/>
      <c r="AH308" s="27"/>
    </row>
    <row r="309" spans="1:34" s="14" customFormat="1" ht="31.5" x14ac:dyDescent="0.25">
      <c r="A309" s="102" t="s">
        <v>53</v>
      </c>
      <c r="B309" s="150" t="s">
        <v>125</v>
      </c>
      <c r="C309" s="150" t="s">
        <v>127</v>
      </c>
      <c r="D309" s="146" t="s">
        <v>100</v>
      </c>
      <c r="E309" s="151"/>
      <c r="F309" s="98">
        <f>F310+F311+F312</f>
        <v>12598690.550000001</v>
      </c>
      <c r="G309" s="98">
        <f t="shared" ref="G309:H309" si="73">G310+G311+G312</f>
        <v>12598690.550000001</v>
      </c>
      <c r="H309" s="98">
        <f t="shared" si="73"/>
        <v>12598690.550000001</v>
      </c>
      <c r="L309" s="16"/>
      <c r="AH309" s="13"/>
    </row>
    <row r="310" spans="1:34" s="14" customFormat="1" ht="63" x14ac:dyDescent="0.25">
      <c r="A310" s="100" t="s">
        <v>107</v>
      </c>
      <c r="B310" s="162" t="s">
        <v>125</v>
      </c>
      <c r="C310" s="162" t="s">
        <v>127</v>
      </c>
      <c r="D310" s="146" t="s">
        <v>100</v>
      </c>
      <c r="E310" s="149">
        <v>100</v>
      </c>
      <c r="F310" s="98">
        <f>Прил.4!G158</f>
        <v>11218690.550000001</v>
      </c>
      <c r="G310" s="98">
        <f>Прил.4!H158</f>
        <v>11218690.550000001</v>
      </c>
      <c r="H310" s="98">
        <f>Прил.4!I158</f>
        <v>11218690.550000001</v>
      </c>
      <c r="L310" s="16"/>
      <c r="AH310" s="13"/>
    </row>
    <row r="311" spans="1:34" s="14" customFormat="1" ht="31.5" x14ac:dyDescent="0.25">
      <c r="A311" s="100" t="s">
        <v>108</v>
      </c>
      <c r="B311" s="162" t="s">
        <v>125</v>
      </c>
      <c r="C311" s="162" t="s">
        <v>127</v>
      </c>
      <c r="D311" s="146" t="s">
        <v>100</v>
      </c>
      <c r="E311" s="149">
        <v>200</v>
      </c>
      <c r="F311" s="98">
        <f>Прил.4!G159</f>
        <v>780000</v>
      </c>
      <c r="G311" s="98">
        <f>Прил.4!H159</f>
        <v>780000</v>
      </c>
      <c r="H311" s="98">
        <f>Прил.4!I159</f>
        <v>780000</v>
      </c>
      <c r="L311" s="16"/>
      <c r="AH311" s="13"/>
    </row>
    <row r="312" spans="1:34" s="14" customFormat="1" x14ac:dyDescent="0.25">
      <c r="A312" s="100" t="s">
        <v>96</v>
      </c>
      <c r="B312" s="162" t="s">
        <v>125</v>
      </c>
      <c r="C312" s="162" t="s">
        <v>127</v>
      </c>
      <c r="D312" s="146" t="s">
        <v>100</v>
      </c>
      <c r="E312" s="149">
        <v>800</v>
      </c>
      <c r="F312" s="98">
        <f>Прил.4!G160</f>
        <v>600000</v>
      </c>
      <c r="G312" s="98">
        <f>Прил.4!H160</f>
        <v>600000</v>
      </c>
      <c r="H312" s="98">
        <f>Прил.4!I160</f>
        <v>600000</v>
      </c>
      <c r="L312" s="16"/>
      <c r="AH312" s="13"/>
    </row>
    <row r="313" spans="1:34" s="17" customFormat="1" ht="47.25" x14ac:dyDescent="0.25">
      <c r="A313" s="102" t="s">
        <v>213</v>
      </c>
      <c r="B313" s="162" t="s">
        <v>125</v>
      </c>
      <c r="C313" s="162" t="s">
        <v>127</v>
      </c>
      <c r="D313" s="146" t="s">
        <v>229</v>
      </c>
      <c r="E313" s="149"/>
      <c r="F313" s="101">
        <f>F314</f>
        <v>540000</v>
      </c>
      <c r="G313" s="101">
        <f t="shared" ref="G313:H313" si="74">G314</f>
        <v>540000</v>
      </c>
      <c r="H313" s="101">
        <f t="shared" si="74"/>
        <v>540000</v>
      </c>
      <c r="L313" s="18"/>
      <c r="AH313" s="27"/>
    </row>
    <row r="314" spans="1:34" s="14" customFormat="1" ht="31.5" x14ac:dyDescent="0.25">
      <c r="A314" s="100" t="s">
        <v>108</v>
      </c>
      <c r="B314" s="162" t="s">
        <v>125</v>
      </c>
      <c r="C314" s="162" t="s">
        <v>127</v>
      </c>
      <c r="D314" s="146" t="s">
        <v>229</v>
      </c>
      <c r="E314" s="149">
        <v>200</v>
      </c>
      <c r="F314" s="98">
        <f>Прил.4!G162</f>
        <v>540000</v>
      </c>
      <c r="G314" s="98">
        <f>Прил.4!H162</f>
        <v>540000</v>
      </c>
      <c r="H314" s="98">
        <f>Прил.4!I162</f>
        <v>540000</v>
      </c>
      <c r="L314" s="16"/>
      <c r="AH314" s="13"/>
    </row>
    <row r="315" spans="1:34" s="17" customFormat="1" x14ac:dyDescent="0.25">
      <c r="A315" s="96" t="s">
        <v>29</v>
      </c>
      <c r="B315" s="150" t="s">
        <v>125</v>
      </c>
      <c r="C315" s="150" t="s">
        <v>129</v>
      </c>
      <c r="D315" s="150"/>
      <c r="E315" s="151"/>
      <c r="F315" s="101">
        <f>F316</f>
        <v>1165305.8799999999</v>
      </c>
      <c r="G315" s="101">
        <f t="shared" ref="G315:H315" si="75">G316</f>
        <v>1165305.8799999999</v>
      </c>
      <c r="H315" s="101">
        <f t="shared" si="75"/>
        <v>1165305.8799999999</v>
      </c>
      <c r="L315" s="18"/>
      <c r="AH315" s="27"/>
    </row>
    <row r="316" spans="1:34" s="14" customFormat="1" ht="47.25" x14ac:dyDescent="0.25">
      <c r="A316" s="102" t="s">
        <v>208</v>
      </c>
      <c r="B316" s="150" t="s">
        <v>125</v>
      </c>
      <c r="C316" s="150" t="s">
        <v>129</v>
      </c>
      <c r="D316" s="146" t="s">
        <v>230</v>
      </c>
      <c r="E316" s="151"/>
      <c r="F316" s="98">
        <f>F317</f>
        <v>1165305.8799999999</v>
      </c>
      <c r="G316" s="98">
        <f t="shared" ref="G316:H316" si="76">G317</f>
        <v>1165305.8799999999</v>
      </c>
      <c r="H316" s="98">
        <f t="shared" si="76"/>
        <v>1165305.8799999999</v>
      </c>
      <c r="L316" s="16"/>
      <c r="AH316" s="13"/>
    </row>
    <row r="317" spans="1:34" s="21" customFormat="1" ht="63" x14ac:dyDescent="0.25">
      <c r="A317" s="100" t="s">
        <v>107</v>
      </c>
      <c r="B317" s="162" t="s">
        <v>125</v>
      </c>
      <c r="C317" s="162" t="s">
        <v>129</v>
      </c>
      <c r="D317" s="146" t="s">
        <v>230</v>
      </c>
      <c r="E317" s="149">
        <v>100</v>
      </c>
      <c r="F317" s="101">
        <f>Прил.4!G165</f>
        <v>1165305.8799999999</v>
      </c>
      <c r="G317" s="101">
        <f>Прил.4!H165</f>
        <v>1165305.8799999999</v>
      </c>
      <c r="H317" s="101">
        <f>Прил.4!I165</f>
        <v>1165305.8799999999</v>
      </c>
      <c r="L317" s="15"/>
      <c r="AH317" s="25"/>
    </row>
    <row r="318" spans="1:34" s="14" customFormat="1" ht="63" x14ac:dyDescent="0.25">
      <c r="A318" s="95" t="s">
        <v>179</v>
      </c>
      <c r="B318" s="150" t="s">
        <v>125</v>
      </c>
      <c r="C318" s="150" t="s">
        <v>129</v>
      </c>
      <c r="D318" s="148" t="s">
        <v>178</v>
      </c>
      <c r="E318" s="151"/>
      <c r="F318" s="101">
        <f>F319</f>
        <v>0</v>
      </c>
      <c r="G318" s="101">
        <f t="shared" ref="G318:H318" si="77">G319</f>
        <v>0</v>
      </c>
      <c r="H318" s="101">
        <f t="shared" si="77"/>
        <v>0</v>
      </c>
      <c r="L318" s="16"/>
      <c r="AH318" s="13"/>
    </row>
    <row r="319" spans="1:34" s="14" customFormat="1" ht="63" x14ac:dyDescent="0.25">
      <c r="A319" s="100" t="s">
        <v>107</v>
      </c>
      <c r="B319" s="162" t="s">
        <v>125</v>
      </c>
      <c r="C319" s="162" t="s">
        <v>129</v>
      </c>
      <c r="D319" s="146" t="s">
        <v>178</v>
      </c>
      <c r="E319" s="149">
        <v>100</v>
      </c>
      <c r="F319" s="98"/>
      <c r="G319" s="98"/>
      <c r="H319" s="98"/>
      <c r="L319" s="16"/>
      <c r="AH319" s="13"/>
    </row>
    <row r="320" spans="1:34" s="14" customFormat="1" x14ac:dyDescent="0.25">
      <c r="A320" s="95" t="s">
        <v>88</v>
      </c>
      <c r="B320" s="97" t="s">
        <v>131</v>
      </c>
      <c r="C320" s="143" t="s">
        <v>121</v>
      </c>
      <c r="D320" s="110"/>
      <c r="E320" s="164"/>
      <c r="F320" s="101">
        <f>F321</f>
        <v>6076136.2800000003</v>
      </c>
      <c r="G320" s="101">
        <f>G321</f>
        <v>5909322.7200000007</v>
      </c>
      <c r="H320" s="101">
        <f>H321</f>
        <v>5909322.7200000007</v>
      </c>
      <c r="I320" s="13"/>
      <c r="J320" s="13"/>
      <c r="K320" s="13"/>
      <c r="L320" s="16"/>
      <c r="AH320" s="13">
        <f>Прил.4!G168</f>
        <v>6076136.2800000003</v>
      </c>
    </row>
    <row r="321" spans="1:55" s="17" customFormat="1" x14ac:dyDescent="0.25">
      <c r="A321" s="110" t="s">
        <v>20</v>
      </c>
      <c r="B321" s="97" t="s">
        <v>131</v>
      </c>
      <c r="C321" s="143" t="s">
        <v>133</v>
      </c>
      <c r="D321" s="110" t="s">
        <v>67</v>
      </c>
      <c r="E321" s="97"/>
      <c r="F321" s="101">
        <f>F322+F323+F324</f>
        <v>6076136.2800000003</v>
      </c>
      <c r="G321" s="101">
        <f>G322+G323+G324</f>
        <v>5909322.7200000007</v>
      </c>
      <c r="H321" s="101">
        <f>H322+H323+H324</f>
        <v>5909322.7200000007</v>
      </c>
      <c r="I321" s="27"/>
      <c r="J321" s="27"/>
      <c r="K321" s="27"/>
      <c r="L321" s="18"/>
      <c r="AH321" s="27"/>
    </row>
    <row r="322" spans="1:55" s="14" customFormat="1" ht="63" x14ac:dyDescent="0.25">
      <c r="A322" s="100" t="s">
        <v>107</v>
      </c>
      <c r="B322" s="105" t="s">
        <v>131</v>
      </c>
      <c r="C322" s="163" t="s">
        <v>133</v>
      </c>
      <c r="D322" s="103" t="s">
        <v>67</v>
      </c>
      <c r="E322" s="163" t="s">
        <v>110</v>
      </c>
      <c r="F322" s="98">
        <f>Прил.4!G171</f>
        <v>4141022.72</v>
      </c>
      <c r="G322" s="98">
        <f>Прил.4!H171</f>
        <v>4141022.72</v>
      </c>
      <c r="H322" s="98">
        <f>Прил.4!I171</f>
        <v>4141022.72</v>
      </c>
      <c r="L322" s="16"/>
      <c r="AH322" s="13"/>
    </row>
    <row r="323" spans="1:55" s="14" customFormat="1" ht="32.25" thickBot="1" x14ac:dyDescent="0.3">
      <c r="A323" s="100" t="s">
        <v>108</v>
      </c>
      <c r="B323" s="105" t="s">
        <v>131</v>
      </c>
      <c r="C323" s="163" t="s">
        <v>133</v>
      </c>
      <c r="D323" s="103" t="s">
        <v>67</v>
      </c>
      <c r="E323" s="165" t="s">
        <v>109</v>
      </c>
      <c r="F323" s="98">
        <f>Прил.4!G172</f>
        <v>1931813.56</v>
      </c>
      <c r="G323" s="98">
        <f>Прил.4!H172</f>
        <v>1765000</v>
      </c>
      <c r="H323" s="98">
        <f>Прил.4!I172</f>
        <v>1765000</v>
      </c>
      <c r="L323" s="16"/>
      <c r="AH323" s="13"/>
    </row>
    <row r="324" spans="1:55" s="14" customFormat="1" ht="16.5" thickBot="1" x14ac:dyDescent="0.3">
      <c r="A324" s="128" t="s">
        <v>96</v>
      </c>
      <c r="B324" s="105" t="s">
        <v>131</v>
      </c>
      <c r="C324" s="163" t="s">
        <v>133</v>
      </c>
      <c r="D324" s="103" t="s">
        <v>67</v>
      </c>
      <c r="E324" s="164" t="s">
        <v>112</v>
      </c>
      <c r="F324" s="101">
        <f>Прил.4!G173</f>
        <v>3300</v>
      </c>
      <c r="G324" s="101">
        <f>Прил.4!H173</f>
        <v>3300</v>
      </c>
      <c r="H324" s="101">
        <f>Прил.4!I173</f>
        <v>3300</v>
      </c>
      <c r="L324" s="16"/>
      <c r="AH324" s="13"/>
    </row>
    <row r="325" spans="1:55" s="18" customFormat="1" ht="47.25" x14ac:dyDescent="0.25">
      <c r="A325" s="110" t="s">
        <v>149</v>
      </c>
      <c r="B325" s="97" t="s">
        <v>135</v>
      </c>
      <c r="C325" s="143" t="s">
        <v>121</v>
      </c>
      <c r="D325" s="110"/>
      <c r="E325" s="164"/>
      <c r="F325" s="101">
        <f>F329+F326</f>
        <v>54526385</v>
      </c>
      <c r="G325" s="101">
        <f>G329</f>
        <v>45055991</v>
      </c>
      <c r="H325" s="101">
        <f>H329</f>
        <v>45055991</v>
      </c>
      <c r="I325" s="27"/>
      <c r="J325" s="27"/>
      <c r="K325" s="2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  <c r="AC325" s="17"/>
      <c r="AD325" s="17"/>
      <c r="AE325" s="17"/>
      <c r="AF325" s="17"/>
      <c r="AG325" s="17"/>
      <c r="AH325" s="27">
        <f>Прил.4!G373</f>
        <v>54526385</v>
      </c>
      <c r="AI325" s="27">
        <f>AH325-F325</f>
        <v>0</v>
      </c>
      <c r="AJ325" s="17"/>
      <c r="AK325" s="17"/>
      <c r="AL325" s="17"/>
      <c r="AM325" s="17"/>
      <c r="AN325" s="17"/>
      <c r="AO325" s="17"/>
      <c r="AP325" s="17"/>
      <c r="AQ325" s="17"/>
      <c r="AR325" s="17"/>
      <c r="AS325" s="17"/>
      <c r="AT325" s="17"/>
      <c r="AU325" s="17"/>
      <c r="AV325" s="17"/>
      <c r="AW325" s="17"/>
      <c r="AX325" s="17"/>
      <c r="AY325" s="17"/>
      <c r="AZ325" s="17"/>
      <c r="BA325" s="17"/>
      <c r="BB325" s="17"/>
      <c r="BC325" s="17"/>
    </row>
    <row r="326" spans="1:55" s="18" customFormat="1" ht="31.5" x14ac:dyDescent="0.25">
      <c r="A326" s="110" t="s">
        <v>270</v>
      </c>
      <c r="B326" s="97" t="s">
        <v>135</v>
      </c>
      <c r="C326" s="143" t="s">
        <v>127</v>
      </c>
      <c r="D326" s="110"/>
      <c r="E326" s="164"/>
      <c r="F326" s="101">
        <f>F327</f>
        <v>1451000</v>
      </c>
      <c r="G326" s="101"/>
      <c r="H326" s="101"/>
      <c r="I326" s="27"/>
      <c r="J326" s="27"/>
      <c r="K326" s="2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  <c r="AC326" s="17"/>
      <c r="AD326" s="17"/>
      <c r="AE326" s="17"/>
      <c r="AF326" s="17"/>
      <c r="AG326" s="17"/>
      <c r="AH326" s="27"/>
      <c r="AI326" s="27"/>
      <c r="AJ326" s="17"/>
      <c r="AK326" s="17"/>
      <c r="AL326" s="17"/>
      <c r="AM326" s="17"/>
      <c r="AN326" s="17"/>
      <c r="AO326" s="17"/>
      <c r="AP326" s="17"/>
      <c r="AQ326" s="17"/>
      <c r="AR326" s="17"/>
      <c r="AS326" s="17"/>
      <c r="AT326" s="17"/>
      <c r="AU326" s="17"/>
      <c r="AV326" s="17"/>
      <c r="AW326" s="17"/>
      <c r="AX326" s="17"/>
      <c r="AY326" s="17"/>
      <c r="AZ326" s="17"/>
      <c r="BA326" s="17"/>
      <c r="BB326" s="17"/>
      <c r="BC326" s="17"/>
    </row>
    <row r="327" spans="1:55" s="16" customFormat="1" ht="43.9" customHeight="1" x14ac:dyDescent="0.25">
      <c r="A327" s="103" t="s">
        <v>271</v>
      </c>
      <c r="B327" s="105" t="s">
        <v>135</v>
      </c>
      <c r="C327" s="163" t="s">
        <v>127</v>
      </c>
      <c r="D327" s="103" t="s">
        <v>272</v>
      </c>
      <c r="E327" s="165"/>
      <c r="F327" s="98">
        <f>F328</f>
        <v>1451000</v>
      </c>
      <c r="G327" s="98"/>
      <c r="H327" s="98"/>
      <c r="I327" s="13"/>
      <c r="J327" s="13"/>
      <c r="K327" s="13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F327" s="14"/>
      <c r="AG327" s="14"/>
      <c r="AH327" s="13"/>
      <c r="AI327" s="13"/>
      <c r="AJ327" s="14"/>
      <c r="AK327" s="14"/>
      <c r="AL327" s="14"/>
      <c r="AM327" s="14"/>
      <c r="AN327" s="14"/>
      <c r="AO327" s="14"/>
      <c r="AP327" s="14"/>
      <c r="AQ327" s="14"/>
      <c r="AR327" s="14"/>
      <c r="AS327" s="14"/>
      <c r="AT327" s="14"/>
      <c r="AU327" s="14"/>
      <c r="AV327" s="14"/>
      <c r="AW327" s="14"/>
      <c r="AX327" s="14"/>
      <c r="AY327" s="14"/>
      <c r="AZ327" s="14"/>
      <c r="BA327" s="14"/>
      <c r="BB327" s="14"/>
      <c r="BC327" s="14"/>
    </row>
    <row r="328" spans="1:55" s="16" customFormat="1" ht="43.9" customHeight="1" x14ac:dyDescent="0.25">
      <c r="A328" s="103" t="s">
        <v>273</v>
      </c>
      <c r="B328" s="105" t="s">
        <v>135</v>
      </c>
      <c r="C328" s="163" t="s">
        <v>127</v>
      </c>
      <c r="D328" s="103" t="s">
        <v>274</v>
      </c>
      <c r="E328" s="165" t="s">
        <v>115</v>
      </c>
      <c r="F328" s="98">
        <f>Прил.4!G376</f>
        <v>1451000</v>
      </c>
      <c r="G328" s="98"/>
      <c r="H328" s="98"/>
      <c r="I328" s="13"/>
      <c r="J328" s="13"/>
      <c r="K328" s="13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F328" s="14"/>
      <c r="AG328" s="14"/>
      <c r="AH328" s="13"/>
      <c r="AI328" s="13"/>
      <c r="AJ328" s="14"/>
      <c r="AK328" s="14"/>
      <c r="AL328" s="14"/>
      <c r="AM328" s="14"/>
      <c r="AN328" s="14"/>
      <c r="AO328" s="14"/>
      <c r="AP328" s="14"/>
      <c r="AQ328" s="14"/>
      <c r="AR328" s="14"/>
      <c r="AS328" s="14"/>
      <c r="AT328" s="14"/>
      <c r="AU328" s="14"/>
      <c r="AV328" s="14"/>
      <c r="AW328" s="14"/>
      <c r="AX328" s="14"/>
      <c r="AY328" s="14"/>
      <c r="AZ328" s="14"/>
      <c r="BA328" s="14"/>
      <c r="BB328" s="14"/>
      <c r="BC328" s="14"/>
    </row>
    <row r="329" spans="1:55" s="14" customFormat="1" ht="47.25" x14ac:dyDescent="0.25">
      <c r="A329" s="110" t="s">
        <v>21</v>
      </c>
      <c r="B329" s="97" t="s">
        <v>135</v>
      </c>
      <c r="C329" s="143" t="s">
        <v>122</v>
      </c>
      <c r="D329" s="97"/>
      <c r="E329" s="143"/>
      <c r="F329" s="101">
        <f t="shared" ref="F329:H329" si="78">F330</f>
        <v>53075385</v>
      </c>
      <c r="G329" s="101">
        <f t="shared" si="78"/>
        <v>45055991</v>
      </c>
      <c r="H329" s="101">
        <f t="shared" si="78"/>
        <v>45055991</v>
      </c>
      <c r="I329" s="13"/>
      <c r="J329" s="13"/>
      <c r="K329" s="13"/>
      <c r="L329" s="16"/>
      <c r="AH329" s="13"/>
    </row>
    <row r="330" spans="1:55" s="14" customFormat="1" ht="31.5" x14ac:dyDescent="0.25">
      <c r="A330" s="110" t="s">
        <v>46</v>
      </c>
      <c r="B330" s="97" t="s">
        <v>135</v>
      </c>
      <c r="C330" s="143" t="s">
        <v>122</v>
      </c>
      <c r="D330" s="110" t="s">
        <v>45</v>
      </c>
      <c r="E330" s="97"/>
      <c r="F330" s="101">
        <f>F332+F331</f>
        <v>53075385</v>
      </c>
      <c r="G330" s="101">
        <f>G332+G331</f>
        <v>45055991</v>
      </c>
      <c r="H330" s="101">
        <f>H332+H331</f>
        <v>45055991</v>
      </c>
      <c r="L330" s="16"/>
      <c r="AH330" s="13"/>
    </row>
    <row r="331" spans="1:55" s="14" customFormat="1" x14ac:dyDescent="0.25">
      <c r="A331" s="100" t="s">
        <v>154</v>
      </c>
      <c r="B331" s="105" t="s">
        <v>135</v>
      </c>
      <c r="C331" s="105" t="s">
        <v>122</v>
      </c>
      <c r="D331" s="103" t="s">
        <v>153</v>
      </c>
      <c r="E331" s="143" t="s">
        <v>115</v>
      </c>
      <c r="F331" s="101">
        <f>Прил.4!G379</f>
        <v>2890700</v>
      </c>
      <c r="G331" s="101">
        <f>Прил.4!H379</f>
        <v>2312500</v>
      </c>
      <c r="H331" s="101">
        <f>Прил.4!I379</f>
        <v>2312500</v>
      </c>
      <c r="L331" s="16"/>
      <c r="AH331" s="13"/>
    </row>
    <row r="332" spans="1:55" s="14" customFormat="1" ht="16.5" thickBot="1" x14ac:dyDescent="0.3">
      <c r="A332" s="104" t="s">
        <v>114</v>
      </c>
      <c r="B332" s="105" t="s">
        <v>135</v>
      </c>
      <c r="C332" s="105" t="s">
        <v>122</v>
      </c>
      <c r="D332" s="103" t="s">
        <v>153</v>
      </c>
      <c r="E332" s="163" t="s">
        <v>115</v>
      </c>
      <c r="F332" s="98">
        <f>Прил.4!G380</f>
        <v>50184685</v>
      </c>
      <c r="G332" s="98">
        <f>Прил.4!H380</f>
        <v>42743491</v>
      </c>
      <c r="H332" s="98">
        <f>Прил.4!I380</f>
        <v>42743491</v>
      </c>
      <c r="L332" s="16"/>
      <c r="AH332" s="13"/>
    </row>
    <row r="333" spans="1:55" s="14" customFormat="1" ht="16.5" thickBot="1" x14ac:dyDescent="0.3">
      <c r="A333" s="182" t="s">
        <v>290</v>
      </c>
      <c r="B333" s="183"/>
      <c r="C333" s="183"/>
      <c r="D333" s="184"/>
      <c r="E333" s="183"/>
      <c r="F333" s="185">
        <f>F13+F111+F118+F135+F145+F257+F280+F300+F320+F325</f>
        <v>1169862791.9999998</v>
      </c>
      <c r="G333" s="185">
        <f>G13+G111+G118+G135+G145+G257+G280+G300+G320+G12+G325</f>
        <v>1105473405</v>
      </c>
      <c r="H333" s="185">
        <f>H13+H111+H118+H135+H145+H257+H280+H300+H320+H12+H325</f>
        <v>1416487889.9300005</v>
      </c>
      <c r="I333" s="13"/>
      <c r="J333" s="13"/>
      <c r="K333" s="13"/>
      <c r="L333" s="41"/>
      <c r="M333" s="13"/>
      <c r="AH333" s="13"/>
    </row>
    <row r="334" spans="1:55" x14ac:dyDescent="0.25">
      <c r="D334" s="11"/>
      <c r="F334" s="57">
        <v>1169862792</v>
      </c>
      <c r="G334" s="57">
        <v>1105473405</v>
      </c>
      <c r="H334" s="57">
        <v>1416487889.9300001</v>
      </c>
    </row>
    <row r="335" spans="1:55" x14ac:dyDescent="0.25">
      <c r="D335" s="11"/>
      <c r="F335" s="9">
        <f>F334-F333</f>
        <v>0</v>
      </c>
      <c r="G335" s="9"/>
      <c r="H335" s="9"/>
    </row>
    <row r="336" spans="1:55" x14ac:dyDescent="0.25">
      <c r="D336" s="11"/>
      <c r="F336" s="9"/>
      <c r="G336" s="9"/>
      <c r="H336" s="9"/>
    </row>
    <row r="337" spans="3:8" x14ac:dyDescent="0.25">
      <c r="D337" s="11"/>
      <c r="F337" s="5"/>
      <c r="G337" s="5"/>
      <c r="H337" s="5"/>
    </row>
    <row r="338" spans="3:8" x14ac:dyDescent="0.25">
      <c r="D338" s="11"/>
      <c r="F338" s="9"/>
    </row>
    <row r="339" spans="3:8" x14ac:dyDescent="0.25">
      <c r="D339" s="11"/>
      <c r="F339" s="9"/>
      <c r="G339" s="9"/>
      <c r="H339" s="9"/>
    </row>
    <row r="340" spans="3:8" x14ac:dyDescent="0.25">
      <c r="D340" s="11"/>
      <c r="F340" s="9"/>
    </row>
    <row r="341" spans="3:8" x14ac:dyDescent="0.25">
      <c r="C341" s="34"/>
      <c r="D341" s="34"/>
      <c r="E341" s="34"/>
    </row>
    <row r="342" spans="3:8" x14ac:dyDescent="0.25">
      <c r="D342" s="11"/>
    </row>
    <row r="343" spans="3:8" x14ac:dyDescent="0.25">
      <c r="D343" s="11"/>
    </row>
    <row r="344" spans="3:8" x14ac:dyDescent="0.25">
      <c r="D344" s="11"/>
    </row>
    <row r="345" spans="3:8" x14ac:dyDescent="0.25">
      <c r="D345" s="11"/>
    </row>
    <row r="346" spans="3:8" x14ac:dyDescent="0.25">
      <c r="D346" s="11"/>
    </row>
    <row r="347" spans="3:8" x14ac:dyDescent="0.25">
      <c r="D347" s="11"/>
    </row>
    <row r="348" spans="3:8" x14ac:dyDescent="0.25">
      <c r="D348" s="11"/>
    </row>
    <row r="349" spans="3:8" x14ac:dyDescent="0.25">
      <c r="D349" s="11"/>
    </row>
    <row r="350" spans="3:8" x14ac:dyDescent="0.25">
      <c r="D350" s="11"/>
    </row>
    <row r="351" spans="3:8" x14ac:dyDescent="0.25">
      <c r="D351" s="11"/>
    </row>
    <row r="352" spans="3:8" x14ac:dyDescent="0.25">
      <c r="D352" s="11"/>
    </row>
    <row r="353" spans="4:4" x14ac:dyDescent="0.25">
      <c r="D353" s="11"/>
    </row>
    <row r="354" spans="4:4" x14ac:dyDescent="0.25">
      <c r="D354" s="11"/>
    </row>
    <row r="355" spans="4:4" x14ac:dyDescent="0.25">
      <c r="D355" s="11"/>
    </row>
    <row r="356" spans="4:4" x14ac:dyDescent="0.25">
      <c r="D356" s="11"/>
    </row>
    <row r="357" spans="4:4" x14ac:dyDescent="0.25">
      <c r="D357" s="11"/>
    </row>
    <row r="358" spans="4:4" x14ac:dyDescent="0.25">
      <c r="D358" s="11"/>
    </row>
    <row r="359" spans="4:4" x14ac:dyDescent="0.25">
      <c r="D359" s="11"/>
    </row>
    <row r="360" spans="4:4" x14ac:dyDescent="0.25">
      <c r="D360" s="11"/>
    </row>
    <row r="361" spans="4:4" x14ac:dyDescent="0.25">
      <c r="D361" s="11"/>
    </row>
    <row r="362" spans="4:4" x14ac:dyDescent="0.25">
      <c r="D362" s="11"/>
    </row>
    <row r="363" spans="4:4" x14ac:dyDescent="0.25">
      <c r="D363" s="11"/>
    </row>
    <row r="364" spans="4:4" x14ac:dyDescent="0.25">
      <c r="D364" s="11"/>
    </row>
    <row r="365" spans="4:4" x14ac:dyDescent="0.25">
      <c r="D365" s="11"/>
    </row>
    <row r="366" spans="4:4" x14ac:dyDescent="0.25">
      <c r="D366" s="11"/>
    </row>
    <row r="367" spans="4:4" x14ac:dyDescent="0.25">
      <c r="D367" s="11"/>
    </row>
    <row r="368" spans="4:4" x14ac:dyDescent="0.25">
      <c r="D368" s="11"/>
    </row>
    <row r="369" spans="4:4" x14ac:dyDescent="0.25">
      <c r="D369" s="11"/>
    </row>
    <row r="370" spans="4:4" x14ac:dyDescent="0.25">
      <c r="D370" s="11"/>
    </row>
    <row r="371" spans="4:4" x14ac:dyDescent="0.25">
      <c r="D371" s="11"/>
    </row>
    <row r="372" spans="4:4" x14ac:dyDescent="0.25">
      <c r="D372" s="11"/>
    </row>
    <row r="373" spans="4:4" x14ac:dyDescent="0.25">
      <c r="D373" s="11"/>
    </row>
    <row r="374" spans="4:4" x14ac:dyDescent="0.25">
      <c r="D374" s="11"/>
    </row>
    <row r="375" spans="4:4" x14ac:dyDescent="0.25">
      <c r="D375" s="11"/>
    </row>
    <row r="376" spans="4:4" x14ac:dyDescent="0.25">
      <c r="D376" s="11"/>
    </row>
    <row r="377" spans="4:4" x14ac:dyDescent="0.25">
      <c r="D377" s="11"/>
    </row>
    <row r="378" spans="4:4" x14ac:dyDescent="0.25">
      <c r="D378" s="11"/>
    </row>
    <row r="379" spans="4:4" x14ac:dyDescent="0.25">
      <c r="D379" s="11"/>
    </row>
    <row r="380" spans="4:4" x14ac:dyDescent="0.25">
      <c r="D380" s="11"/>
    </row>
    <row r="381" spans="4:4" x14ac:dyDescent="0.25">
      <c r="D381" s="11"/>
    </row>
    <row r="382" spans="4:4" x14ac:dyDescent="0.25">
      <c r="D382" s="11"/>
    </row>
    <row r="383" spans="4:4" x14ac:dyDescent="0.25">
      <c r="D383" s="11"/>
    </row>
    <row r="384" spans="4:4" x14ac:dyDescent="0.25">
      <c r="D384" s="11"/>
    </row>
    <row r="385" spans="4:4" x14ac:dyDescent="0.25">
      <c r="D385" s="11"/>
    </row>
    <row r="386" spans="4:4" x14ac:dyDescent="0.25">
      <c r="D386" s="11"/>
    </row>
    <row r="387" spans="4:4" x14ac:dyDescent="0.25">
      <c r="D387" s="11"/>
    </row>
    <row r="388" spans="4:4" x14ac:dyDescent="0.25">
      <c r="D388" s="11"/>
    </row>
    <row r="389" spans="4:4" x14ac:dyDescent="0.25">
      <c r="D389" s="11"/>
    </row>
    <row r="390" spans="4:4" x14ac:dyDescent="0.25">
      <c r="D390" s="11"/>
    </row>
    <row r="391" spans="4:4" x14ac:dyDescent="0.25">
      <c r="D391" s="11"/>
    </row>
    <row r="392" spans="4:4" x14ac:dyDescent="0.25">
      <c r="D392" s="11"/>
    </row>
    <row r="393" spans="4:4" x14ac:dyDescent="0.25">
      <c r="D393" s="11"/>
    </row>
    <row r="394" spans="4:4" x14ac:dyDescent="0.25">
      <c r="D394" s="11"/>
    </row>
    <row r="395" spans="4:4" x14ac:dyDescent="0.25">
      <c r="D395" s="11"/>
    </row>
    <row r="396" spans="4:4" x14ac:dyDescent="0.25">
      <c r="D396" s="11"/>
    </row>
    <row r="397" spans="4:4" x14ac:dyDescent="0.25">
      <c r="D397" s="11"/>
    </row>
    <row r="398" spans="4:4" x14ac:dyDescent="0.25">
      <c r="D398" s="11"/>
    </row>
    <row r="399" spans="4:4" x14ac:dyDescent="0.25">
      <c r="D399" s="11"/>
    </row>
    <row r="400" spans="4:4" x14ac:dyDescent="0.25">
      <c r="D400" s="11"/>
    </row>
    <row r="401" spans="4:4" x14ac:dyDescent="0.25">
      <c r="D401" s="11"/>
    </row>
    <row r="402" spans="4:4" x14ac:dyDescent="0.25">
      <c r="D402" s="11"/>
    </row>
    <row r="403" spans="4:4" x14ac:dyDescent="0.25">
      <c r="D403" s="11"/>
    </row>
    <row r="404" spans="4:4" x14ac:dyDescent="0.25">
      <c r="D404" s="11"/>
    </row>
    <row r="405" spans="4:4" x14ac:dyDescent="0.25">
      <c r="D405" s="11"/>
    </row>
    <row r="406" spans="4:4" x14ac:dyDescent="0.25">
      <c r="D406" s="11"/>
    </row>
    <row r="407" spans="4:4" x14ac:dyDescent="0.25">
      <c r="D407" s="11"/>
    </row>
    <row r="408" spans="4:4" x14ac:dyDescent="0.25">
      <c r="D408" s="11"/>
    </row>
    <row r="409" spans="4:4" x14ac:dyDescent="0.25">
      <c r="D409" s="11"/>
    </row>
    <row r="410" spans="4:4" x14ac:dyDescent="0.25">
      <c r="D410" s="11"/>
    </row>
    <row r="411" spans="4:4" x14ac:dyDescent="0.25">
      <c r="D411" s="11"/>
    </row>
    <row r="412" spans="4:4" x14ac:dyDescent="0.25">
      <c r="D412" s="11"/>
    </row>
    <row r="413" spans="4:4" x14ac:dyDescent="0.25">
      <c r="D413" s="11"/>
    </row>
    <row r="414" spans="4:4" x14ac:dyDescent="0.25">
      <c r="D414" s="11"/>
    </row>
    <row r="415" spans="4:4" x14ac:dyDescent="0.25">
      <c r="D415" s="11"/>
    </row>
    <row r="416" spans="4:4" x14ac:dyDescent="0.25">
      <c r="D416" s="11"/>
    </row>
    <row r="417" spans="4:4" x14ac:dyDescent="0.25">
      <c r="D417" s="11"/>
    </row>
    <row r="418" spans="4:4" x14ac:dyDescent="0.25">
      <c r="D418" s="11"/>
    </row>
    <row r="419" spans="4:4" x14ac:dyDescent="0.25">
      <c r="D419" s="11"/>
    </row>
    <row r="420" spans="4:4" x14ac:dyDescent="0.25">
      <c r="D420" s="11"/>
    </row>
    <row r="421" spans="4:4" x14ac:dyDescent="0.25">
      <c r="D421" s="11"/>
    </row>
    <row r="422" spans="4:4" x14ac:dyDescent="0.25">
      <c r="D422" s="11"/>
    </row>
    <row r="423" spans="4:4" x14ac:dyDescent="0.25">
      <c r="D423" s="11"/>
    </row>
    <row r="424" spans="4:4" x14ac:dyDescent="0.25">
      <c r="D424" s="11"/>
    </row>
    <row r="425" spans="4:4" x14ac:dyDescent="0.25">
      <c r="D425" s="11"/>
    </row>
    <row r="426" spans="4:4" x14ac:dyDescent="0.25">
      <c r="D426" s="11"/>
    </row>
    <row r="427" spans="4:4" x14ac:dyDescent="0.25">
      <c r="D427" s="11"/>
    </row>
    <row r="428" spans="4:4" x14ac:dyDescent="0.25">
      <c r="D428" s="11"/>
    </row>
    <row r="429" spans="4:4" x14ac:dyDescent="0.25">
      <c r="D429" s="11"/>
    </row>
    <row r="430" spans="4:4" x14ac:dyDescent="0.25">
      <c r="D430" s="11"/>
    </row>
    <row r="431" spans="4:4" x14ac:dyDescent="0.25">
      <c r="D431" s="11"/>
    </row>
    <row r="432" spans="4:4" x14ac:dyDescent="0.25">
      <c r="D432" s="11"/>
    </row>
    <row r="433" spans="4:4" x14ac:dyDescent="0.25">
      <c r="D433" s="11"/>
    </row>
    <row r="434" spans="4:4" x14ac:dyDescent="0.25">
      <c r="D434" s="11"/>
    </row>
    <row r="435" spans="4:4" x14ac:dyDescent="0.25">
      <c r="D435" s="11"/>
    </row>
    <row r="436" spans="4:4" x14ac:dyDescent="0.25">
      <c r="D436" s="11"/>
    </row>
    <row r="437" spans="4:4" x14ac:dyDescent="0.25">
      <c r="D437" s="11"/>
    </row>
    <row r="438" spans="4:4" x14ac:dyDescent="0.25">
      <c r="D438" s="11"/>
    </row>
    <row r="439" spans="4:4" x14ac:dyDescent="0.25">
      <c r="D439" s="11"/>
    </row>
    <row r="440" spans="4:4" x14ac:dyDescent="0.25">
      <c r="D440" s="11"/>
    </row>
    <row r="441" spans="4:4" x14ac:dyDescent="0.25">
      <c r="D441" s="11"/>
    </row>
    <row r="442" spans="4:4" x14ac:dyDescent="0.25">
      <c r="D442" s="11"/>
    </row>
    <row r="443" spans="4:4" x14ac:dyDescent="0.25">
      <c r="D443" s="11"/>
    </row>
    <row r="444" spans="4:4" x14ac:dyDescent="0.25">
      <c r="D444" s="11"/>
    </row>
    <row r="445" spans="4:4" x14ac:dyDescent="0.25">
      <c r="D445" s="11"/>
    </row>
    <row r="446" spans="4:4" x14ac:dyDescent="0.25">
      <c r="D446" s="11"/>
    </row>
    <row r="447" spans="4:4" x14ac:dyDescent="0.25">
      <c r="D447" s="11"/>
    </row>
    <row r="448" spans="4:4" x14ac:dyDescent="0.25">
      <c r="D448" s="11"/>
    </row>
    <row r="449" spans="4:4" x14ac:dyDescent="0.25">
      <c r="D449" s="11"/>
    </row>
    <row r="450" spans="4:4" x14ac:dyDescent="0.25">
      <c r="D450" s="11"/>
    </row>
    <row r="451" spans="4:4" x14ac:dyDescent="0.25">
      <c r="D451" s="11"/>
    </row>
    <row r="452" spans="4:4" x14ac:dyDescent="0.25">
      <c r="D452" s="11"/>
    </row>
    <row r="453" spans="4:4" x14ac:dyDescent="0.25">
      <c r="D453" s="11"/>
    </row>
    <row r="454" spans="4:4" x14ac:dyDescent="0.25">
      <c r="D454" s="11"/>
    </row>
    <row r="455" spans="4:4" x14ac:dyDescent="0.25">
      <c r="D455" s="11"/>
    </row>
    <row r="456" spans="4:4" x14ac:dyDescent="0.25">
      <c r="D456" s="11"/>
    </row>
    <row r="457" spans="4:4" x14ac:dyDescent="0.25">
      <c r="D457" s="11"/>
    </row>
    <row r="458" spans="4:4" x14ac:dyDescent="0.25">
      <c r="D458" s="11"/>
    </row>
    <row r="459" spans="4:4" x14ac:dyDescent="0.25">
      <c r="D459" s="11"/>
    </row>
    <row r="460" spans="4:4" x14ac:dyDescent="0.25">
      <c r="D460" s="11"/>
    </row>
    <row r="461" spans="4:4" x14ac:dyDescent="0.25">
      <c r="D461" s="11"/>
    </row>
    <row r="462" spans="4:4" x14ac:dyDescent="0.25">
      <c r="D462" s="11"/>
    </row>
    <row r="463" spans="4:4" x14ac:dyDescent="0.25">
      <c r="D463" s="11"/>
    </row>
    <row r="464" spans="4:4" x14ac:dyDescent="0.25">
      <c r="D464" s="11"/>
    </row>
    <row r="465" spans="4:4" x14ac:dyDescent="0.25">
      <c r="D465" s="11"/>
    </row>
    <row r="466" spans="4:4" x14ac:dyDescent="0.25">
      <c r="D466" s="11"/>
    </row>
    <row r="467" spans="4:4" x14ac:dyDescent="0.25">
      <c r="D467" s="11"/>
    </row>
    <row r="468" spans="4:4" x14ac:dyDescent="0.25">
      <c r="D468" s="11"/>
    </row>
    <row r="469" spans="4:4" x14ac:dyDescent="0.25">
      <c r="D469" s="11"/>
    </row>
    <row r="470" spans="4:4" x14ac:dyDescent="0.25">
      <c r="D470" s="11"/>
    </row>
    <row r="471" spans="4:4" x14ac:dyDescent="0.25">
      <c r="D471" s="11"/>
    </row>
    <row r="472" spans="4:4" x14ac:dyDescent="0.25">
      <c r="D472" s="11"/>
    </row>
    <row r="473" spans="4:4" x14ac:dyDescent="0.25">
      <c r="D473" s="11"/>
    </row>
    <row r="474" spans="4:4" x14ac:dyDescent="0.25">
      <c r="D474" s="11"/>
    </row>
    <row r="475" spans="4:4" x14ac:dyDescent="0.25">
      <c r="D475" s="11"/>
    </row>
    <row r="476" spans="4:4" x14ac:dyDescent="0.25">
      <c r="D476" s="11"/>
    </row>
    <row r="477" spans="4:4" x14ac:dyDescent="0.25">
      <c r="D477" s="11"/>
    </row>
    <row r="478" spans="4:4" x14ac:dyDescent="0.25">
      <c r="D478" s="11"/>
    </row>
    <row r="479" spans="4:4" x14ac:dyDescent="0.25">
      <c r="D479" s="11"/>
    </row>
    <row r="480" spans="4:4" x14ac:dyDescent="0.25">
      <c r="D480" s="11"/>
    </row>
    <row r="481" spans="4:4" x14ac:dyDescent="0.25">
      <c r="D481" s="11"/>
    </row>
    <row r="482" spans="4:4" x14ac:dyDescent="0.25">
      <c r="D482" s="11"/>
    </row>
    <row r="483" spans="4:4" x14ac:dyDescent="0.25">
      <c r="D483" s="11"/>
    </row>
    <row r="484" spans="4:4" x14ac:dyDescent="0.25">
      <c r="D484" s="11"/>
    </row>
    <row r="485" spans="4:4" x14ac:dyDescent="0.25">
      <c r="D485" s="11"/>
    </row>
    <row r="486" spans="4:4" x14ac:dyDescent="0.25">
      <c r="D486" s="11"/>
    </row>
    <row r="487" spans="4:4" x14ac:dyDescent="0.25">
      <c r="D487" s="11"/>
    </row>
    <row r="488" spans="4:4" x14ac:dyDescent="0.25">
      <c r="D488" s="11"/>
    </row>
    <row r="489" spans="4:4" x14ac:dyDescent="0.25">
      <c r="D489" s="11"/>
    </row>
    <row r="490" spans="4:4" x14ac:dyDescent="0.25">
      <c r="D490" s="11"/>
    </row>
    <row r="491" spans="4:4" x14ac:dyDescent="0.25">
      <c r="D491" s="11"/>
    </row>
    <row r="492" spans="4:4" x14ac:dyDescent="0.25">
      <c r="D492" s="11"/>
    </row>
    <row r="493" spans="4:4" x14ac:dyDescent="0.25">
      <c r="D493" s="11"/>
    </row>
    <row r="494" spans="4:4" x14ac:dyDescent="0.25">
      <c r="D494" s="11"/>
    </row>
    <row r="495" spans="4:4" x14ac:dyDescent="0.25">
      <c r="D495" s="11"/>
    </row>
    <row r="496" spans="4:4" x14ac:dyDescent="0.25">
      <c r="D496" s="11"/>
    </row>
    <row r="497" spans="4:4" x14ac:dyDescent="0.25">
      <c r="D497" s="11"/>
    </row>
    <row r="498" spans="4:4" x14ac:dyDescent="0.25">
      <c r="D498" s="11"/>
    </row>
    <row r="499" spans="4:4" x14ac:dyDescent="0.25">
      <c r="D499" s="11"/>
    </row>
    <row r="500" spans="4:4" x14ac:dyDescent="0.25">
      <c r="D500" s="11"/>
    </row>
    <row r="501" spans="4:4" x14ac:dyDescent="0.25">
      <c r="D501" s="11"/>
    </row>
    <row r="502" spans="4:4" x14ac:dyDescent="0.25">
      <c r="D502" s="11"/>
    </row>
    <row r="503" spans="4:4" x14ac:dyDescent="0.25">
      <c r="D503" s="11"/>
    </row>
    <row r="504" spans="4:4" x14ac:dyDescent="0.25">
      <c r="D504" s="11"/>
    </row>
    <row r="505" spans="4:4" x14ac:dyDescent="0.25">
      <c r="D505" s="11"/>
    </row>
    <row r="506" spans="4:4" x14ac:dyDescent="0.25">
      <c r="D506" s="11"/>
    </row>
    <row r="507" spans="4:4" x14ac:dyDescent="0.25">
      <c r="D507" s="11"/>
    </row>
    <row r="508" spans="4:4" x14ac:dyDescent="0.25">
      <c r="D508" s="11"/>
    </row>
    <row r="509" spans="4:4" x14ac:dyDescent="0.25">
      <c r="D509" s="11"/>
    </row>
    <row r="510" spans="4:4" x14ac:dyDescent="0.25">
      <c r="D510" s="11"/>
    </row>
    <row r="511" spans="4:4" x14ac:dyDescent="0.25">
      <c r="D511" s="11"/>
    </row>
    <row r="512" spans="4:4" x14ac:dyDescent="0.25">
      <c r="D512" s="11"/>
    </row>
    <row r="513" spans="4:4" x14ac:dyDescent="0.25">
      <c r="D513" s="11"/>
    </row>
    <row r="514" spans="4:4" x14ac:dyDescent="0.25">
      <c r="D514" s="11"/>
    </row>
    <row r="515" spans="4:4" x14ac:dyDescent="0.25">
      <c r="D515" s="11"/>
    </row>
    <row r="516" spans="4:4" x14ac:dyDescent="0.25">
      <c r="D516" s="11"/>
    </row>
    <row r="517" spans="4:4" x14ac:dyDescent="0.25">
      <c r="D517" s="11"/>
    </row>
    <row r="518" spans="4:4" x14ac:dyDescent="0.25">
      <c r="D518" s="11"/>
    </row>
    <row r="519" spans="4:4" x14ac:dyDescent="0.25">
      <c r="D519" s="11"/>
    </row>
    <row r="520" spans="4:4" x14ac:dyDescent="0.25">
      <c r="D520" s="11"/>
    </row>
    <row r="521" spans="4:4" x14ac:dyDescent="0.25">
      <c r="D521" s="11"/>
    </row>
    <row r="522" spans="4:4" x14ac:dyDescent="0.25">
      <c r="D522" s="11"/>
    </row>
    <row r="523" spans="4:4" x14ac:dyDescent="0.25">
      <c r="D523" s="11"/>
    </row>
    <row r="524" spans="4:4" x14ac:dyDescent="0.25">
      <c r="D524" s="11"/>
    </row>
    <row r="525" spans="4:4" x14ac:dyDescent="0.25">
      <c r="D525" s="11"/>
    </row>
    <row r="526" spans="4:4" x14ac:dyDescent="0.25">
      <c r="D526" s="11"/>
    </row>
    <row r="527" spans="4:4" x14ac:dyDescent="0.25">
      <c r="D527" s="11"/>
    </row>
    <row r="528" spans="4:4" x14ac:dyDescent="0.25">
      <c r="D528" s="11"/>
    </row>
    <row r="529" spans="4:4" x14ac:dyDescent="0.25">
      <c r="D529" s="11"/>
    </row>
    <row r="530" spans="4:4" x14ac:dyDescent="0.25">
      <c r="D530" s="11"/>
    </row>
    <row r="531" spans="4:4" x14ac:dyDescent="0.25">
      <c r="D531" s="11"/>
    </row>
    <row r="532" spans="4:4" x14ac:dyDescent="0.25">
      <c r="D532" s="11"/>
    </row>
    <row r="533" spans="4:4" x14ac:dyDescent="0.25">
      <c r="D533" s="11"/>
    </row>
    <row r="534" spans="4:4" x14ac:dyDescent="0.25">
      <c r="D534" s="11"/>
    </row>
    <row r="535" spans="4:4" x14ac:dyDescent="0.25">
      <c r="D535" s="11"/>
    </row>
    <row r="536" spans="4:4" x14ac:dyDescent="0.25">
      <c r="D536" s="11"/>
    </row>
    <row r="537" spans="4:4" x14ac:dyDescent="0.25">
      <c r="D537" s="11"/>
    </row>
    <row r="538" spans="4:4" x14ac:dyDescent="0.25">
      <c r="D538" s="11"/>
    </row>
    <row r="539" spans="4:4" x14ac:dyDescent="0.25">
      <c r="D539" s="11"/>
    </row>
    <row r="540" spans="4:4" x14ac:dyDescent="0.25">
      <c r="D540" s="11"/>
    </row>
    <row r="541" spans="4:4" x14ac:dyDescent="0.25">
      <c r="D541" s="11"/>
    </row>
    <row r="542" spans="4:4" x14ac:dyDescent="0.25">
      <c r="D542" s="11"/>
    </row>
    <row r="543" spans="4:4" x14ac:dyDescent="0.25">
      <c r="D543" s="11"/>
    </row>
    <row r="544" spans="4:4" x14ac:dyDescent="0.25">
      <c r="D544" s="11"/>
    </row>
    <row r="545" spans="4:4" x14ac:dyDescent="0.25">
      <c r="D545" s="11"/>
    </row>
    <row r="546" spans="4:4" x14ac:dyDescent="0.25">
      <c r="D546" s="11"/>
    </row>
    <row r="547" spans="4:4" x14ac:dyDescent="0.25">
      <c r="D547" s="11"/>
    </row>
    <row r="548" spans="4:4" x14ac:dyDescent="0.25">
      <c r="D548" s="11"/>
    </row>
    <row r="549" spans="4:4" x14ac:dyDescent="0.25">
      <c r="D549" s="11"/>
    </row>
    <row r="550" spans="4:4" x14ac:dyDescent="0.25">
      <c r="D550" s="11"/>
    </row>
    <row r="551" spans="4:4" x14ac:dyDescent="0.25">
      <c r="D551" s="11"/>
    </row>
    <row r="552" spans="4:4" x14ac:dyDescent="0.25">
      <c r="D552" s="11"/>
    </row>
    <row r="553" spans="4:4" x14ac:dyDescent="0.25">
      <c r="D553" s="11"/>
    </row>
    <row r="554" spans="4:4" x14ac:dyDescent="0.25">
      <c r="D554" s="11"/>
    </row>
    <row r="555" spans="4:4" x14ac:dyDescent="0.25">
      <c r="D555" s="11"/>
    </row>
    <row r="556" spans="4:4" x14ac:dyDescent="0.25">
      <c r="D556" s="11"/>
    </row>
    <row r="557" spans="4:4" x14ac:dyDescent="0.25">
      <c r="D557" s="11"/>
    </row>
    <row r="558" spans="4:4" x14ac:dyDescent="0.25">
      <c r="D558" s="11"/>
    </row>
    <row r="559" spans="4:4" x14ac:dyDescent="0.25">
      <c r="D559" s="11"/>
    </row>
    <row r="560" spans="4:4" x14ac:dyDescent="0.25">
      <c r="D560" s="11"/>
    </row>
    <row r="561" spans="4:4" x14ac:dyDescent="0.25">
      <c r="D561" s="11"/>
    </row>
    <row r="562" spans="4:4" x14ac:dyDescent="0.25">
      <c r="D562" s="11"/>
    </row>
    <row r="563" spans="4:4" x14ac:dyDescent="0.25">
      <c r="D563" s="11"/>
    </row>
    <row r="564" spans="4:4" x14ac:dyDescent="0.25">
      <c r="D564" s="11"/>
    </row>
    <row r="565" spans="4:4" x14ac:dyDescent="0.25">
      <c r="D565" s="11"/>
    </row>
    <row r="566" spans="4:4" x14ac:dyDescent="0.25">
      <c r="D566" s="11"/>
    </row>
    <row r="567" spans="4:4" x14ac:dyDescent="0.25">
      <c r="D567" s="11"/>
    </row>
    <row r="568" spans="4:4" x14ac:dyDescent="0.25">
      <c r="D568" s="11"/>
    </row>
    <row r="569" spans="4:4" x14ac:dyDescent="0.25">
      <c r="D569" s="11"/>
    </row>
    <row r="570" spans="4:4" x14ac:dyDescent="0.25">
      <c r="D570" s="11"/>
    </row>
    <row r="571" spans="4:4" x14ac:dyDescent="0.25">
      <c r="D571" s="11"/>
    </row>
    <row r="572" spans="4:4" x14ac:dyDescent="0.25">
      <c r="D572" s="11"/>
    </row>
    <row r="573" spans="4:4" x14ac:dyDescent="0.25">
      <c r="D573" s="11"/>
    </row>
    <row r="574" spans="4:4" x14ac:dyDescent="0.25">
      <c r="D574" s="11"/>
    </row>
    <row r="575" spans="4:4" x14ac:dyDescent="0.25">
      <c r="D575" s="11"/>
    </row>
    <row r="576" spans="4:4" x14ac:dyDescent="0.25">
      <c r="D576" s="11"/>
    </row>
    <row r="577" spans="4:4" x14ac:dyDescent="0.25">
      <c r="D577" s="11"/>
    </row>
    <row r="578" spans="4:4" x14ac:dyDescent="0.25">
      <c r="D578" s="11"/>
    </row>
    <row r="579" spans="4:4" x14ac:dyDescent="0.25">
      <c r="D579" s="11"/>
    </row>
    <row r="580" spans="4:4" x14ac:dyDescent="0.25">
      <c r="D580" s="11"/>
    </row>
    <row r="581" spans="4:4" x14ac:dyDescent="0.25">
      <c r="D581" s="11"/>
    </row>
    <row r="582" spans="4:4" x14ac:dyDescent="0.25">
      <c r="D582" s="11"/>
    </row>
    <row r="583" spans="4:4" x14ac:dyDescent="0.25">
      <c r="D583" s="11"/>
    </row>
    <row r="584" spans="4:4" x14ac:dyDescent="0.25">
      <c r="D584" s="11"/>
    </row>
    <row r="585" spans="4:4" x14ac:dyDescent="0.25">
      <c r="D585" s="11"/>
    </row>
    <row r="586" spans="4:4" x14ac:dyDescent="0.25">
      <c r="D586" s="11"/>
    </row>
    <row r="587" spans="4:4" x14ac:dyDescent="0.25">
      <c r="D587" s="11"/>
    </row>
    <row r="588" spans="4:4" x14ac:dyDescent="0.25">
      <c r="D588" s="11"/>
    </row>
    <row r="589" spans="4:4" x14ac:dyDescent="0.25">
      <c r="D589" s="11"/>
    </row>
    <row r="590" spans="4:4" x14ac:dyDescent="0.25">
      <c r="D590" s="11"/>
    </row>
    <row r="591" spans="4:4" x14ac:dyDescent="0.25">
      <c r="D591" s="11"/>
    </row>
    <row r="592" spans="4:4" x14ac:dyDescent="0.25">
      <c r="D592" s="11"/>
    </row>
    <row r="593" spans="4:4" x14ac:dyDescent="0.25">
      <c r="D593" s="11"/>
    </row>
    <row r="594" spans="4:4" x14ac:dyDescent="0.25">
      <c r="D594" s="11"/>
    </row>
    <row r="595" spans="4:4" x14ac:dyDescent="0.25">
      <c r="D595" s="11"/>
    </row>
    <row r="596" spans="4:4" x14ac:dyDescent="0.25">
      <c r="D596" s="11"/>
    </row>
    <row r="597" spans="4:4" x14ac:dyDescent="0.25">
      <c r="D597" s="11"/>
    </row>
    <row r="598" spans="4:4" x14ac:dyDescent="0.25">
      <c r="D598" s="11"/>
    </row>
    <row r="599" spans="4:4" x14ac:dyDescent="0.25">
      <c r="D599" s="11"/>
    </row>
    <row r="600" spans="4:4" x14ac:dyDescent="0.25">
      <c r="D600" s="11"/>
    </row>
    <row r="601" spans="4:4" x14ac:dyDescent="0.25">
      <c r="D601" s="11"/>
    </row>
    <row r="602" spans="4:4" x14ac:dyDescent="0.25">
      <c r="D602" s="11"/>
    </row>
    <row r="603" spans="4:4" x14ac:dyDescent="0.25">
      <c r="D603" s="11"/>
    </row>
    <row r="604" spans="4:4" x14ac:dyDescent="0.25">
      <c r="D604" s="11"/>
    </row>
    <row r="605" spans="4:4" x14ac:dyDescent="0.25">
      <c r="D605" s="11"/>
    </row>
    <row r="606" spans="4:4" x14ac:dyDescent="0.25">
      <c r="D606" s="11"/>
    </row>
    <row r="607" spans="4:4" x14ac:dyDescent="0.25">
      <c r="D607" s="11"/>
    </row>
    <row r="608" spans="4:4" x14ac:dyDescent="0.25">
      <c r="D608" s="11"/>
    </row>
    <row r="609" spans="4:4" x14ac:dyDescent="0.25">
      <c r="D609" s="11"/>
    </row>
    <row r="610" spans="4:4" x14ac:dyDescent="0.25">
      <c r="D610" s="11"/>
    </row>
    <row r="611" spans="4:4" x14ac:dyDescent="0.25">
      <c r="D611" s="11"/>
    </row>
    <row r="612" spans="4:4" x14ac:dyDescent="0.25">
      <c r="D612" s="11"/>
    </row>
    <row r="613" spans="4:4" x14ac:dyDescent="0.25">
      <c r="D613" s="11"/>
    </row>
    <row r="614" spans="4:4" x14ac:dyDescent="0.25">
      <c r="D614" s="11"/>
    </row>
    <row r="615" spans="4:4" x14ac:dyDescent="0.25">
      <c r="D615" s="11"/>
    </row>
    <row r="616" spans="4:4" x14ac:dyDescent="0.25">
      <c r="D616" s="11"/>
    </row>
    <row r="617" spans="4:4" x14ac:dyDescent="0.25">
      <c r="D617" s="11"/>
    </row>
    <row r="618" spans="4:4" x14ac:dyDescent="0.25">
      <c r="D618" s="11"/>
    </row>
    <row r="619" spans="4:4" x14ac:dyDescent="0.25">
      <c r="D619" s="11"/>
    </row>
    <row r="620" spans="4:4" x14ac:dyDescent="0.25">
      <c r="D620" s="11"/>
    </row>
    <row r="621" spans="4:4" x14ac:dyDescent="0.25">
      <c r="D621" s="11"/>
    </row>
    <row r="622" spans="4:4" x14ac:dyDescent="0.25">
      <c r="D622" s="11"/>
    </row>
    <row r="623" spans="4:4" x14ac:dyDescent="0.25">
      <c r="D623" s="11"/>
    </row>
    <row r="624" spans="4:4" x14ac:dyDescent="0.25">
      <c r="D624" s="11"/>
    </row>
    <row r="625" spans="4:4" x14ac:dyDescent="0.25">
      <c r="D625" s="11"/>
    </row>
    <row r="626" spans="4:4" x14ac:dyDescent="0.25">
      <c r="D626" s="11"/>
    </row>
    <row r="627" spans="4:4" x14ac:dyDescent="0.25">
      <c r="D627" s="11"/>
    </row>
    <row r="628" spans="4:4" x14ac:dyDescent="0.25">
      <c r="D628" s="11"/>
    </row>
    <row r="629" spans="4:4" x14ac:dyDescent="0.25">
      <c r="D629" s="11"/>
    </row>
    <row r="630" spans="4:4" x14ac:dyDescent="0.25">
      <c r="D630" s="11"/>
    </row>
    <row r="631" spans="4:4" x14ac:dyDescent="0.25">
      <c r="D631" s="11"/>
    </row>
    <row r="632" spans="4:4" x14ac:dyDescent="0.25">
      <c r="D632" s="11"/>
    </row>
    <row r="633" spans="4:4" x14ac:dyDescent="0.25">
      <c r="D633" s="11"/>
    </row>
    <row r="634" spans="4:4" x14ac:dyDescent="0.25">
      <c r="D634" s="11"/>
    </row>
    <row r="635" spans="4:4" x14ac:dyDescent="0.25">
      <c r="D635" s="11"/>
    </row>
    <row r="636" spans="4:4" x14ac:dyDescent="0.25">
      <c r="D636" s="11"/>
    </row>
    <row r="637" spans="4:4" x14ac:dyDescent="0.25">
      <c r="D637" s="11"/>
    </row>
    <row r="638" spans="4:4" x14ac:dyDescent="0.25">
      <c r="D638" s="11"/>
    </row>
    <row r="639" spans="4:4" x14ac:dyDescent="0.25">
      <c r="D639" s="11"/>
    </row>
    <row r="640" spans="4:4" x14ac:dyDescent="0.25">
      <c r="D640" s="11"/>
    </row>
    <row r="641" spans="4:4" x14ac:dyDescent="0.25">
      <c r="D641" s="11"/>
    </row>
    <row r="642" spans="4:4" x14ac:dyDescent="0.25">
      <c r="D642" s="11"/>
    </row>
    <row r="643" spans="4:4" x14ac:dyDescent="0.25">
      <c r="D643" s="11"/>
    </row>
    <row r="644" spans="4:4" x14ac:dyDescent="0.25">
      <c r="D644" s="11"/>
    </row>
    <row r="645" spans="4:4" x14ac:dyDescent="0.25">
      <c r="D645" s="11"/>
    </row>
    <row r="646" spans="4:4" x14ac:dyDescent="0.25">
      <c r="D646" s="11"/>
    </row>
    <row r="647" spans="4:4" x14ac:dyDescent="0.25">
      <c r="D647" s="11"/>
    </row>
    <row r="648" spans="4:4" x14ac:dyDescent="0.25">
      <c r="D648" s="11"/>
    </row>
    <row r="649" spans="4:4" x14ac:dyDescent="0.25">
      <c r="D649" s="11"/>
    </row>
    <row r="650" spans="4:4" x14ac:dyDescent="0.25">
      <c r="D650" s="11"/>
    </row>
    <row r="651" spans="4:4" x14ac:dyDescent="0.25">
      <c r="D651" s="11"/>
    </row>
    <row r="652" spans="4:4" x14ac:dyDescent="0.25">
      <c r="D652" s="11"/>
    </row>
    <row r="653" spans="4:4" x14ac:dyDescent="0.25">
      <c r="D653" s="11"/>
    </row>
    <row r="654" spans="4:4" x14ac:dyDescent="0.25">
      <c r="D654" s="11"/>
    </row>
    <row r="655" spans="4:4" x14ac:dyDescent="0.25">
      <c r="D655" s="11"/>
    </row>
    <row r="656" spans="4:4" x14ac:dyDescent="0.25">
      <c r="D656" s="11"/>
    </row>
    <row r="657" spans="4:4" x14ac:dyDescent="0.25">
      <c r="D657" s="11"/>
    </row>
    <row r="658" spans="4:4" x14ac:dyDescent="0.25">
      <c r="D658" s="11"/>
    </row>
    <row r="659" spans="4:4" x14ac:dyDescent="0.25">
      <c r="D659" s="11"/>
    </row>
    <row r="660" spans="4:4" x14ac:dyDescent="0.25">
      <c r="D660" s="11"/>
    </row>
    <row r="661" spans="4:4" x14ac:dyDescent="0.25">
      <c r="D661" s="11"/>
    </row>
    <row r="662" spans="4:4" x14ac:dyDescent="0.25">
      <c r="D662" s="11"/>
    </row>
    <row r="663" spans="4:4" x14ac:dyDescent="0.25">
      <c r="D663" s="11"/>
    </row>
    <row r="664" spans="4:4" x14ac:dyDescent="0.25">
      <c r="D664" s="11"/>
    </row>
    <row r="665" spans="4:4" x14ac:dyDescent="0.25">
      <c r="D665" s="11"/>
    </row>
    <row r="666" spans="4:4" x14ac:dyDescent="0.25">
      <c r="D666" s="11"/>
    </row>
    <row r="667" spans="4:4" x14ac:dyDescent="0.25">
      <c r="D667" s="11"/>
    </row>
    <row r="668" spans="4:4" x14ac:dyDescent="0.25">
      <c r="D668" s="11"/>
    </row>
    <row r="669" spans="4:4" x14ac:dyDescent="0.25">
      <c r="D669" s="11"/>
    </row>
    <row r="670" spans="4:4" x14ac:dyDescent="0.25">
      <c r="D670" s="11"/>
    </row>
    <row r="671" spans="4:4" x14ac:dyDescent="0.25">
      <c r="D671" s="11"/>
    </row>
    <row r="672" spans="4:4" x14ac:dyDescent="0.25">
      <c r="D672" s="11"/>
    </row>
    <row r="673" spans="4:4" x14ac:dyDescent="0.25">
      <c r="D673" s="11"/>
    </row>
    <row r="674" spans="4:4" x14ac:dyDescent="0.25">
      <c r="D674" s="11"/>
    </row>
    <row r="675" spans="4:4" x14ac:dyDescent="0.25">
      <c r="D675" s="11"/>
    </row>
    <row r="676" spans="4:4" x14ac:dyDescent="0.25">
      <c r="D676" s="11"/>
    </row>
    <row r="677" spans="4:4" x14ac:dyDescent="0.25">
      <c r="D677" s="11"/>
    </row>
    <row r="678" spans="4:4" x14ac:dyDescent="0.25">
      <c r="D678" s="11"/>
    </row>
    <row r="679" spans="4:4" x14ac:dyDescent="0.25">
      <c r="D679" s="11"/>
    </row>
    <row r="680" spans="4:4" x14ac:dyDescent="0.25">
      <c r="D680" s="11"/>
    </row>
    <row r="681" spans="4:4" x14ac:dyDescent="0.25">
      <c r="D681" s="11"/>
    </row>
    <row r="682" spans="4:4" x14ac:dyDescent="0.25">
      <c r="D682" s="11"/>
    </row>
    <row r="683" spans="4:4" x14ac:dyDescent="0.25">
      <c r="D683" s="11"/>
    </row>
    <row r="684" spans="4:4" x14ac:dyDescent="0.25">
      <c r="D684" s="11"/>
    </row>
    <row r="685" spans="4:4" x14ac:dyDescent="0.25">
      <c r="D685" s="11"/>
    </row>
    <row r="686" spans="4:4" x14ac:dyDescent="0.25">
      <c r="D686" s="11"/>
    </row>
    <row r="687" spans="4:4" x14ac:dyDescent="0.25">
      <c r="D687" s="11"/>
    </row>
    <row r="688" spans="4:4" x14ac:dyDescent="0.25">
      <c r="D688" s="11"/>
    </row>
    <row r="689" spans="4:4" x14ac:dyDescent="0.25">
      <c r="D689" s="11"/>
    </row>
    <row r="690" spans="4:4" x14ac:dyDescent="0.25">
      <c r="D690" s="11"/>
    </row>
    <row r="691" spans="4:4" x14ac:dyDescent="0.25">
      <c r="D691" s="11"/>
    </row>
    <row r="692" spans="4:4" x14ac:dyDescent="0.25">
      <c r="D692" s="11"/>
    </row>
    <row r="693" spans="4:4" x14ac:dyDescent="0.25">
      <c r="D693" s="11"/>
    </row>
    <row r="694" spans="4:4" x14ac:dyDescent="0.25">
      <c r="D694" s="11"/>
    </row>
    <row r="695" spans="4:4" x14ac:dyDescent="0.25">
      <c r="D695" s="11"/>
    </row>
    <row r="696" spans="4:4" x14ac:dyDescent="0.25">
      <c r="D696" s="11"/>
    </row>
    <row r="697" spans="4:4" x14ac:dyDescent="0.25">
      <c r="D697" s="11"/>
    </row>
    <row r="698" spans="4:4" x14ac:dyDescent="0.25">
      <c r="D698" s="11"/>
    </row>
    <row r="699" spans="4:4" x14ac:dyDescent="0.25">
      <c r="D699" s="11"/>
    </row>
    <row r="700" spans="4:4" x14ac:dyDescent="0.25">
      <c r="D700" s="11"/>
    </row>
    <row r="701" spans="4:4" x14ac:dyDescent="0.25">
      <c r="D701" s="11"/>
    </row>
    <row r="702" spans="4:4" x14ac:dyDescent="0.25">
      <c r="D702" s="11"/>
    </row>
    <row r="703" spans="4:4" x14ac:dyDescent="0.25">
      <c r="D703" s="11"/>
    </row>
    <row r="704" spans="4:4" x14ac:dyDescent="0.25">
      <c r="D704" s="11"/>
    </row>
    <row r="705" spans="4:4" x14ac:dyDescent="0.25">
      <c r="D705" s="11"/>
    </row>
    <row r="706" spans="4:4" x14ac:dyDescent="0.25">
      <c r="D706" s="11"/>
    </row>
    <row r="707" spans="4:4" x14ac:dyDescent="0.25">
      <c r="D707" s="11"/>
    </row>
    <row r="708" spans="4:4" x14ac:dyDescent="0.25">
      <c r="D708" s="11"/>
    </row>
    <row r="709" spans="4:4" x14ac:dyDescent="0.25">
      <c r="D709" s="11"/>
    </row>
    <row r="710" spans="4:4" x14ac:dyDescent="0.25">
      <c r="D710" s="11"/>
    </row>
    <row r="711" spans="4:4" x14ac:dyDescent="0.25">
      <c r="D711" s="11"/>
    </row>
    <row r="712" spans="4:4" x14ac:dyDescent="0.25">
      <c r="D712" s="11"/>
    </row>
    <row r="713" spans="4:4" x14ac:dyDescent="0.25">
      <c r="D713" s="11"/>
    </row>
    <row r="714" spans="4:4" x14ac:dyDescent="0.25">
      <c r="D714" s="11"/>
    </row>
    <row r="715" spans="4:4" x14ac:dyDescent="0.25">
      <c r="D715" s="11"/>
    </row>
    <row r="716" spans="4:4" x14ac:dyDescent="0.25">
      <c r="D716" s="11"/>
    </row>
    <row r="717" spans="4:4" x14ac:dyDescent="0.25">
      <c r="D717" s="11"/>
    </row>
    <row r="718" spans="4:4" x14ac:dyDescent="0.25">
      <c r="D718" s="11"/>
    </row>
    <row r="719" spans="4:4" x14ac:dyDescent="0.25">
      <c r="D719" s="11"/>
    </row>
    <row r="720" spans="4:4" x14ac:dyDescent="0.25">
      <c r="D720" s="11"/>
    </row>
    <row r="721" spans="4:4" x14ac:dyDescent="0.25">
      <c r="D721" s="11"/>
    </row>
    <row r="722" spans="4:4" x14ac:dyDescent="0.25">
      <c r="D722" s="11"/>
    </row>
    <row r="723" spans="4:4" x14ac:dyDescent="0.25">
      <c r="D723" s="11"/>
    </row>
    <row r="724" spans="4:4" x14ac:dyDescent="0.25">
      <c r="D724" s="11"/>
    </row>
    <row r="725" spans="4:4" x14ac:dyDescent="0.25">
      <c r="D725" s="11"/>
    </row>
    <row r="726" spans="4:4" x14ac:dyDescent="0.25">
      <c r="D726" s="11"/>
    </row>
    <row r="727" spans="4:4" x14ac:dyDescent="0.25">
      <c r="D727" s="11"/>
    </row>
    <row r="728" spans="4:4" x14ac:dyDescent="0.25">
      <c r="D728" s="11"/>
    </row>
    <row r="729" spans="4:4" x14ac:dyDescent="0.25">
      <c r="D729" s="11"/>
    </row>
    <row r="730" spans="4:4" x14ac:dyDescent="0.25">
      <c r="D730" s="11"/>
    </row>
    <row r="731" spans="4:4" x14ac:dyDescent="0.25">
      <c r="D731" s="11"/>
    </row>
    <row r="732" spans="4:4" x14ac:dyDescent="0.25">
      <c r="D732" s="11"/>
    </row>
    <row r="733" spans="4:4" x14ac:dyDescent="0.25">
      <c r="D733" s="11"/>
    </row>
    <row r="734" spans="4:4" x14ac:dyDescent="0.25">
      <c r="D734" s="11"/>
    </row>
    <row r="735" spans="4:4" x14ac:dyDescent="0.25">
      <c r="D735" s="11"/>
    </row>
    <row r="736" spans="4:4" x14ac:dyDescent="0.25">
      <c r="D736" s="11"/>
    </row>
    <row r="737" spans="4:4" x14ac:dyDescent="0.25">
      <c r="D737" s="11"/>
    </row>
    <row r="738" spans="4:4" x14ac:dyDescent="0.25">
      <c r="D738" s="11"/>
    </row>
    <row r="739" spans="4:4" x14ac:dyDescent="0.25">
      <c r="D739" s="11"/>
    </row>
    <row r="740" spans="4:4" x14ac:dyDescent="0.25">
      <c r="D740" s="11"/>
    </row>
    <row r="741" spans="4:4" x14ac:dyDescent="0.25">
      <c r="D741" s="11"/>
    </row>
    <row r="742" spans="4:4" x14ac:dyDescent="0.25">
      <c r="D742" s="11"/>
    </row>
    <row r="743" spans="4:4" x14ac:dyDescent="0.25">
      <c r="D743" s="11"/>
    </row>
    <row r="744" spans="4:4" x14ac:dyDescent="0.25">
      <c r="D744" s="11"/>
    </row>
    <row r="745" spans="4:4" x14ac:dyDescent="0.25">
      <c r="D745" s="11"/>
    </row>
    <row r="746" spans="4:4" x14ac:dyDescent="0.25">
      <c r="D746" s="11"/>
    </row>
    <row r="747" spans="4:4" x14ac:dyDescent="0.25">
      <c r="D747" s="11"/>
    </row>
    <row r="748" spans="4:4" x14ac:dyDescent="0.25">
      <c r="D748" s="11"/>
    </row>
    <row r="749" spans="4:4" x14ac:dyDescent="0.25">
      <c r="D749" s="11"/>
    </row>
    <row r="750" spans="4:4" x14ac:dyDescent="0.25">
      <c r="D750" s="11"/>
    </row>
    <row r="751" spans="4:4" x14ac:dyDescent="0.25">
      <c r="D751" s="11"/>
    </row>
    <row r="752" spans="4:4" x14ac:dyDescent="0.25">
      <c r="D752" s="11"/>
    </row>
    <row r="753" spans="4:4" x14ac:dyDescent="0.25">
      <c r="D753" s="11"/>
    </row>
    <row r="754" spans="4:4" x14ac:dyDescent="0.25">
      <c r="D754" s="11"/>
    </row>
    <row r="755" spans="4:4" x14ac:dyDescent="0.25">
      <c r="D755" s="11"/>
    </row>
    <row r="756" spans="4:4" x14ac:dyDescent="0.25">
      <c r="D756" s="11"/>
    </row>
    <row r="757" spans="4:4" x14ac:dyDescent="0.25">
      <c r="D757" s="11"/>
    </row>
    <row r="758" spans="4:4" x14ac:dyDescent="0.25">
      <c r="D758" s="11"/>
    </row>
    <row r="759" spans="4:4" x14ac:dyDescent="0.25">
      <c r="D759" s="11"/>
    </row>
    <row r="760" spans="4:4" x14ac:dyDescent="0.25">
      <c r="D760" s="11"/>
    </row>
    <row r="761" spans="4:4" x14ac:dyDescent="0.25">
      <c r="D761" s="11"/>
    </row>
    <row r="762" spans="4:4" x14ac:dyDescent="0.25">
      <c r="D762" s="11"/>
    </row>
    <row r="763" spans="4:4" x14ac:dyDescent="0.25">
      <c r="D763" s="11"/>
    </row>
    <row r="764" spans="4:4" x14ac:dyDescent="0.25">
      <c r="D764" s="11"/>
    </row>
    <row r="765" spans="4:4" x14ac:dyDescent="0.25">
      <c r="D765" s="11"/>
    </row>
    <row r="766" spans="4:4" x14ac:dyDescent="0.25">
      <c r="D766" s="11"/>
    </row>
    <row r="767" spans="4:4" x14ac:dyDescent="0.25">
      <c r="D767" s="11"/>
    </row>
    <row r="768" spans="4:4" x14ac:dyDescent="0.25">
      <c r="D768" s="11"/>
    </row>
    <row r="769" spans="4:4" x14ac:dyDescent="0.25">
      <c r="D769" s="11"/>
    </row>
    <row r="770" spans="4:4" x14ac:dyDescent="0.25">
      <c r="D770" s="11"/>
    </row>
    <row r="771" spans="4:4" x14ac:dyDescent="0.25">
      <c r="D771" s="11"/>
    </row>
    <row r="772" spans="4:4" x14ac:dyDescent="0.25">
      <c r="D772" s="11"/>
    </row>
    <row r="773" spans="4:4" x14ac:dyDescent="0.25">
      <c r="D773" s="11"/>
    </row>
    <row r="774" spans="4:4" x14ac:dyDescent="0.25">
      <c r="D774" s="11"/>
    </row>
    <row r="775" spans="4:4" x14ac:dyDescent="0.25">
      <c r="D775" s="11"/>
    </row>
    <row r="776" spans="4:4" x14ac:dyDescent="0.25">
      <c r="D776" s="11"/>
    </row>
    <row r="777" spans="4:4" x14ac:dyDescent="0.25">
      <c r="D777" s="11"/>
    </row>
    <row r="778" spans="4:4" x14ac:dyDescent="0.25">
      <c r="D778" s="11"/>
    </row>
    <row r="779" spans="4:4" x14ac:dyDescent="0.25">
      <c r="D779" s="11"/>
    </row>
    <row r="780" spans="4:4" x14ac:dyDescent="0.25">
      <c r="D780" s="11"/>
    </row>
    <row r="781" spans="4:4" x14ac:dyDescent="0.25">
      <c r="D781" s="11"/>
    </row>
    <row r="782" spans="4:4" x14ac:dyDescent="0.25">
      <c r="D782" s="11"/>
    </row>
    <row r="783" spans="4:4" x14ac:dyDescent="0.25">
      <c r="D783" s="11"/>
    </row>
    <row r="784" spans="4:4" x14ac:dyDescent="0.25">
      <c r="D784" s="11"/>
    </row>
    <row r="785" spans="4:4" x14ac:dyDescent="0.25">
      <c r="D785" s="11"/>
    </row>
    <row r="786" spans="4:4" x14ac:dyDescent="0.25">
      <c r="D786" s="11"/>
    </row>
    <row r="787" spans="4:4" x14ac:dyDescent="0.25">
      <c r="D787" s="11"/>
    </row>
    <row r="788" spans="4:4" x14ac:dyDescent="0.25">
      <c r="D788" s="11"/>
    </row>
    <row r="789" spans="4:4" x14ac:dyDescent="0.25">
      <c r="D789" s="11"/>
    </row>
    <row r="790" spans="4:4" x14ac:dyDescent="0.25">
      <c r="D790" s="11"/>
    </row>
    <row r="791" spans="4:4" x14ac:dyDescent="0.25">
      <c r="D791" s="11"/>
    </row>
    <row r="792" spans="4:4" x14ac:dyDescent="0.25">
      <c r="D792" s="11"/>
    </row>
    <row r="793" spans="4:4" x14ac:dyDescent="0.25">
      <c r="D793" s="11"/>
    </row>
    <row r="794" spans="4:4" x14ac:dyDescent="0.25">
      <c r="D794" s="11"/>
    </row>
    <row r="795" spans="4:4" x14ac:dyDescent="0.25">
      <c r="D795" s="11"/>
    </row>
    <row r="796" spans="4:4" x14ac:dyDescent="0.25">
      <c r="D796" s="11"/>
    </row>
    <row r="797" spans="4:4" x14ac:dyDescent="0.25">
      <c r="D797" s="11"/>
    </row>
    <row r="798" spans="4:4" x14ac:dyDescent="0.25">
      <c r="D798" s="11"/>
    </row>
    <row r="799" spans="4:4" x14ac:dyDescent="0.25">
      <c r="D799" s="11"/>
    </row>
    <row r="800" spans="4:4" x14ac:dyDescent="0.25">
      <c r="D800" s="11"/>
    </row>
    <row r="801" spans="4:4" x14ac:dyDescent="0.25">
      <c r="D801" s="11"/>
    </row>
    <row r="802" spans="4:4" x14ac:dyDescent="0.25">
      <c r="D802" s="11"/>
    </row>
    <row r="803" spans="4:4" x14ac:dyDescent="0.25">
      <c r="D803" s="11"/>
    </row>
    <row r="804" spans="4:4" x14ac:dyDescent="0.25">
      <c r="D804" s="11"/>
    </row>
    <row r="805" spans="4:4" x14ac:dyDescent="0.25">
      <c r="D805" s="11"/>
    </row>
    <row r="806" spans="4:4" x14ac:dyDescent="0.25">
      <c r="D806" s="11"/>
    </row>
    <row r="807" spans="4:4" x14ac:dyDescent="0.25">
      <c r="D807" s="11"/>
    </row>
    <row r="808" spans="4:4" x14ac:dyDescent="0.25">
      <c r="D808" s="11"/>
    </row>
    <row r="809" spans="4:4" x14ac:dyDescent="0.25">
      <c r="D809" s="11"/>
    </row>
    <row r="810" spans="4:4" x14ac:dyDescent="0.25">
      <c r="D810" s="11"/>
    </row>
    <row r="811" spans="4:4" x14ac:dyDescent="0.25">
      <c r="D811" s="11"/>
    </row>
    <row r="812" spans="4:4" x14ac:dyDescent="0.25">
      <c r="D812" s="11"/>
    </row>
    <row r="813" spans="4:4" x14ac:dyDescent="0.25">
      <c r="D813" s="11"/>
    </row>
    <row r="814" spans="4:4" x14ac:dyDescent="0.25">
      <c r="D814" s="11"/>
    </row>
    <row r="815" spans="4:4" x14ac:dyDescent="0.25">
      <c r="D815" s="11"/>
    </row>
    <row r="816" spans="4:4" x14ac:dyDescent="0.25">
      <c r="D816" s="11"/>
    </row>
    <row r="817" spans="4:4" x14ac:dyDescent="0.25">
      <c r="D817" s="11"/>
    </row>
    <row r="818" spans="4:4" x14ac:dyDescent="0.25">
      <c r="D818" s="11"/>
    </row>
    <row r="819" spans="4:4" x14ac:dyDescent="0.25">
      <c r="D819" s="11"/>
    </row>
    <row r="820" spans="4:4" x14ac:dyDescent="0.25">
      <c r="D820" s="11"/>
    </row>
    <row r="821" spans="4:4" x14ac:dyDescent="0.25">
      <c r="D821" s="11"/>
    </row>
    <row r="822" spans="4:4" x14ac:dyDescent="0.25">
      <c r="D822" s="11"/>
    </row>
    <row r="823" spans="4:4" x14ac:dyDescent="0.25">
      <c r="D823" s="11"/>
    </row>
    <row r="824" spans="4:4" x14ac:dyDescent="0.25">
      <c r="D824" s="11"/>
    </row>
    <row r="825" spans="4:4" x14ac:dyDescent="0.25">
      <c r="D825" s="11"/>
    </row>
    <row r="826" spans="4:4" x14ac:dyDescent="0.25">
      <c r="D826" s="11"/>
    </row>
    <row r="827" spans="4:4" x14ac:dyDescent="0.25">
      <c r="D827" s="11"/>
    </row>
    <row r="828" spans="4:4" x14ac:dyDescent="0.25">
      <c r="D828" s="11"/>
    </row>
    <row r="829" spans="4:4" x14ac:dyDescent="0.25">
      <c r="D829" s="11"/>
    </row>
    <row r="830" spans="4:4" x14ac:dyDescent="0.25">
      <c r="D830" s="11"/>
    </row>
    <row r="831" spans="4:4" x14ac:dyDescent="0.25">
      <c r="D831" s="11"/>
    </row>
    <row r="832" spans="4:4" x14ac:dyDescent="0.25">
      <c r="D832" s="11"/>
    </row>
    <row r="833" spans="4:4" x14ac:dyDescent="0.25">
      <c r="D833" s="11"/>
    </row>
    <row r="834" spans="4:4" x14ac:dyDescent="0.25">
      <c r="D834" s="11"/>
    </row>
    <row r="835" spans="4:4" x14ac:dyDescent="0.25">
      <c r="D835" s="11"/>
    </row>
    <row r="836" spans="4:4" x14ac:dyDescent="0.25">
      <c r="D836" s="11"/>
    </row>
    <row r="837" spans="4:4" x14ac:dyDescent="0.25">
      <c r="D837" s="11"/>
    </row>
    <row r="838" spans="4:4" x14ac:dyDescent="0.25">
      <c r="D838" s="11"/>
    </row>
    <row r="839" spans="4:4" x14ac:dyDescent="0.25">
      <c r="D839" s="11"/>
    </row>
    <row r="840" spans="4:4" x14ac:dyDescent="0.25">
      <c r="D840" s="11"/>
    </row>
    <row r="841" spans="4:4" x14ac:dyDescent="0.25">
      <c r="D841" s="11"/>
    </row>
    <row r="842" spans="4:4" x14ac:dyDescent="0.25">
      <c r="D842" s="11"/>
    </row>
    <row r="843" spans="4:4" x14ac:dyDescent="0.25">
      <c r="D843" s="11"/>
    </row>
    <row r="844" spans="4:4" x14ac:dyDescent="0.25">
      <c r="D844" s="11"/>
    </row>
    <row r="845" spans="4:4" x14ac:dyDescent="0.25">
      <c r="D845" s="11"/>
    </row>
    <row r="846" spans="4:4" x14ac:dyDescent="0.25">
      <c r="D846" s="11"/>
    </row>
    <row r="847" spans="4:4" x14ac:dyDescent="0.25">
      <c r="D847" s="11"/>
    </row>
    <row r="848" spans="4:4" x14ac:dyDescent="0.25">
      <c r="D848" s="11"/>
    </row>
    <row r="849" spans="4:4" x14ac:dyDescent="0.25">
      <c r="D849" s="11"/>
    </row>
    <row r="850" spans="4:4" x14ac:dyDescent="0.25">
      <c r="D850" s="11"/>
    </row>
    <row r="851" spans="4:4" x14ac:dyDescent="0.25">
      <c r="D851" s="11"/>
    </row>
    <row r="852" spans="4:4" x14ac:dyDescent="0.25">
      <c r="D852" s="11"/>
    </row>
    <row r="853" spans="4:4" x14ac:dyDescent="0.25">
      <c r="D853" s="11"/>
    </row>
    <row r="854" spans="4:4" x14ac:dyDescent="0.25">
      <c r="D854" s="11"/>
    </row>
    <row r="855" spans="4:4" x14ac:dyDescent="0.25">
      <c r="D855" s="11"/>
    </row>
    <row r="856" spans="4:4" x14ac:dyDescent="0.25">
      <c r="D856" s="11"/>
    </row>
    <row r="857" spans="4:4" x14ac:dyDescent="0.25">
      <c r="D857" s="11"/>
    </row>
    <row r="858" spans="4:4" x14ac:dyDescent="0.25">
      <c r="D858" s="11"/>
    </row>
    <row r="859" spans="4:4" x14ac:dyDescent="0.25">
      <c r="D859" s="11"/>
    </row>
    <row r="860" spans="4:4" x14ac:dyDescent="0.25">
      <c r="D860" s="11"/>
    </row>
    <row r="861" spans="4:4" x14ac:dyDescent="0.25">
      <c r="D861" s="11"/>
    </row>
    <row r="862" spans="4:4" x14ac:dyDescent="0.25">
      <c r="D862" s="11"/>
    </row>
    <row r="863" spans="4:4" x14ac:dyDescent="0.25">
      <c r="D863" s="11"/>
    </row>
    <row r="864" spans="4:4" x14ac:dyDescent="0.25">
      <c r="D864" s="11"/>
    </row>
    <row r="865" spans="4:4" x14ac:dyDescent="0.25">
      <c r="D865" s="11"/>
    </row>
    <row r="866" spans="4:4" x14ac:dyDescent="0.25">
      <c r="D866" s="11"/>
    </row>
    <row r="867" spans="4:4" x14ac:dyDescent="0.25">
      <c r="D867" s="11"/>
    </row>
    <row r="868" spans="4:4" x14ac:dyDescent="0.25">
      <c r="D868" s="11"/>
    </row>
    <row r="869" spans="4:4" x14ac:dyDescent="0.25">
      <c r="D869" s="11"/>
    </row>
    <row r="870" spans="4:4" x14ac:dyDescent="0.25">
      <c r="D870" s="11"/>
    </row>
    <row r="871" spans="4:4" x14ac:dyDescent="0.25">
      <c r="D871" s="11"/>
    </row>
    <row r="872" spans="4:4" x14ac:dyDescent="0.25">
      <c r="D872" s="11"/>
    </row>
    <row r="873" spans="4:4" x14ac:dyDescent="0.25">
      <c r="D873" s="11"/>
    </row>
    <row r="874" spans="4:4" x14ac:dyDescent="0.25">
      <c r="D874" s="11"/>
    </row>
    <row r="875" spans="4:4" x14ac:dyDescent="0.25">
      <c r="D875" s="11"/>
    </row>
    <row r="876" spans="4:4" x14ac:dyDescent="0.25">
      <c r="D876" s="11"/>
    </row>
    <row r="877" spans="4:4" x14ac:dyDescent="0.25">
      <c r="D877" s="11"/>
    </row>
    <row r="878" spans="4:4" x14ac:dyDescent="0.25">
      <c r="D878" s="11"/>
    </row>
    <row r="879" spans="4:4" x14ac:dyDescent="0.25">
      <c r="D879" s="11"/>
    </row>
  </sheetData>
  <autoFilter ref="A11:H335"/>
  <mergeCells count="15">
    <mergeCell ref="A6:H6"/>
    <mergeCell ref="A7:H7"/>
    <mergeCell ref="B9:B10"/>
    <mergeCell ref="C9:C10"/>
    <mergeCell ref="D9:D10"/>
    <mergeCell ref="F9:F10"/>
    <mergeCell ref="G9:G10"/>
    <mergeCell ref="H9:H10"/>
    <mergeCell ref="A9:A10"/>
    <mergeCell ref="E9:E10"/>
    <mergeCell ref="A1:H1"/>
    <mergeCell ref="A2:H2"/>
    <mergeCell ref="A3:H3"/>
    <mergeCell ref="A4:H4"/>
    <mergeCell ref="A5:H5"/>
  </mergeCells>
  <pageMargins left="0.7" right="0.7" top="0.75" bottom="0.75" header="0.3" footer="0.3"/>
  <pageSetup paperSize="9" scale="2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Прил.4</vt:lpstr>
      <vt:lpstr>Прил.5</vt:lpstr>
    </vt:vector>
  </TitlesOfParts>
  <Company>BSS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Intel_i5</cp:lastModifiedBy>
  <cp:lastPrinted>2024-05-27T08:10:36Z</cp:lastPrinted>
  <dcterms:created xsi:type="dcterms:W3CDTF">2002-03-11T10:22:12Z</dcterms:created>
  <dcterms:modified xsi:type="dcterms:W3CDTF">2024-05-27T08:12:49Z</dcterms:modified>
</cp:coreProperties>
</file>